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codeName="ThisWorkbook" defaultThemeVersion="124226"/>
  <xr:revisionPtr revIDLastSave="6" documentId="13_ncr:1_{482BB679-8BD9-411E-BFA2-E56D7AB198B6}" xr6:coauthVersionLast="47" xr6:coauthVersionMax="47" xr10:uidLastSave="{4B0923D9-C3C4-482C-BEF1-7134AB1B042B}"/>
  <bookViews>
    <workbookView xWindow="-36979" yWindow="-115" windowWidth="37094" windowHeight="20246" tabRatio="858" xr2:uid="{00000000-000D-0000-FFFF-FFFF00000000}"/>
  </bookViews>
  <sheets>
    <sheet name="Table 1.1 NCE" sheetId="81" r:id="rId1"/>
    <sheet name="1.1 Supporting" sheetId="82" state="hidden" r:id="rId2"/>
    <sheet name="Table 1.1 CCE" sheetId="65" state="hidden" r:id="rId3"/>
    <sheet name="Table 1.2" sheetId="66" r:id="rId4"/>
    <sheet name="Table 1.3" sheetId="57" r:id="rId5"/>
    <sheet name="Table 1.4" sheetId="78" r:id="rId6"/>
    <sheet name="Table 1.5" sheetId="79" state="hidden" r:id="rId7"/>
    <sheet name="Table 2 Optional" sheetId="77" state="hidden" r:id="rId8"/>
    <sheet name="Table 2.1.1 NCE" sheetId="67" r:id="rId9"/>
    <sheet name="Table 2.1.1 Supporting" sheetId="83" state="hidden" r:id="rId10"/>
    <sheet name="Sp Acc TB" sheetId="86" state="hidden" r:id="rId11"/>
    <sheet name="Table 2.X.2 CCE" sheetId="68" state="hidden" r:id="rId12"/>
    <sheet name="Table 2.X.2 Components optional" sheetId="17" state="hidden" r:id="rId13"/>
    <sheet name="Summary View" sheetId="84" state="hidden" r:id="rId14"/>
    <sheet name="Program View" sheetId="85" state="hidden" r:id="rId15"/>
    <sheet name="Table 3.1" sheetId="21" r:id="rId16"/>
    <sheet name="Table 3.1 (Alt)" sheetId="80" state="hidden" r:id="rId17"/>
    <sheet name="Table 3.2 NCE" sheetId="71" r:id="rId18"/>
    <sheet name="Table 3.2 CCE" sheetId="69" state="hidden" r:id="rId19"/>
    <sheet name="Table 3.2 For Profit" sheetId="70" state="hidden" r:id="rId20"/>
    <sheet name="Table 3.3" sheetId="26" r:id="rId21"/>
    <sheet name="Table 3.4" sheetId="73" r:id="rId22"/>
    <sheet name="Table 3.5" sheetId="28" r:id="rId23"/>
    <sheet name="Table 3.6" sheetId="74" state="hidden" r:id="rId24"/>
    <sheet name="Table 3.7" sheetId="75" r:id="rId25"/>
    <sheet name="Table 3.8" sheetId="72" state="hidden" r:id="rId26"/>
    <sheet name="Table 3.9" sheetId="35" state="hidden" r:id="rId27"/>
    <sheet name="Table 3.10" sheetId="37" state="hidden" r:id="rId28"/>
    <sheet name="Table 3.11" sheetId="76" state="hidden" r:id="rId29"/>
    <sheet name="Table 3.12" sheetId="41" state="hidden" r:id="rId30"/>
  </sheets>
  <definedNames>
    <definedName name="_xlnm._FilterDatabase" localSheetId="20" hidden="1">'Table 3.3'!$A$3:$F$44</definedName>
    <definedName name="_xlnm.Print_Area" localSheetId="2">'Table 1.1 CCE'!$A$1:$E$56</definedName>
    <definedName name="_xlnm.Print_Area" localSheetId="0">'Table 1.1 NCE'!$A$1:$E$36</definedName>
    <definedName name="_xlnm.Print_Area" localSheetId="3">'Table 1.2'!$A$1:$F$24</definedName>
    <definedName name="_xlnm.Print_Area" localSheetId="4">'Table 1.3'!$A$1:$F$16</definedName>
    <definedName name="_xlnm.Print_Area" localSheetId="5">'Table 1.4'!$A$1:$F$17</definedName>
    <definedName name="_xlnm.Print_Area" localSheetId="6">'Table 1.5'!$A$1:$F$29</definedName>
    <definedName name="_xlnm.Print_Area" localSheetId="7">'Table 2 Optional'!$A$1:$C$27</definedName>
    <definedName name="_xlnm.Print_Area" localSheetId="8">'Table 2.1.1 NCE'!$A$3:$F$17</definedName>
    <definedName name="_xlnm.Print_Area" localSheetId="11">'Table 2.X.2 CCE'!$A$3:$F$49</definedName>
    <definedName name="_xlnm.Print_Area" localSheetId="12">'Table 2.X.2 Components optional'!$A$1:$F$51</definedName>
    <definedName name="_xlnm.Print_Area" localSheetId="15">'Table 3.1'!$A$1:$G$11</definedName>
    <definedName name="_xlnm.Print_Area" localSheetId="16">'Table 3.1 (Alt)'!$A$1:$G$15</definedName>
    <definedName name="_xlnm.Print_Area" localSheetId="27">'Table 3.10'!$A$1:$F$80</definedName>
    <definedName name="_xlnm.Print_Area" localSheetId="28">'Table 3.11'!$A$1:$F$28</definedName>
    <definedName name="_xlnm.Print_Area" localSheetId="29">'Table 3.12'!$A$1:$J$57</definedName>
    <definedName name="_xlnm.Print_Area" localSheetId="18">'Table 3.2 CCE'!$A$1:$F$56</definedName>
    <definedName name="_xlnm.Print_Area" localSheetId="19">'Table 3.2 For Profit'!$A$1:$F$57</definedName>
    <definedName name="_xlnm.Print_Area" localSheetId="17">'Table 3.2 NCE'!$A$1:$F$54</definedName>
    <definedName name="_xlnm.Print_Area" localSheetId="20">'Table 3.3'!$A$1:$F$62</definedName>
    <definedName name="_xlnm.Print_Area" localSheetId="21">'Table 3.4'!$A$1:$F$20</definedName>
    <definedName name="_xlnm.Print_Area" localSheetId="22">'Table 3.5'!$A$1:$F$37</definedName>
    <definedName name="_xlnm.Print_Area" localSheetId="23">'Table 3.6'!$A$1:$F$31</definedName>
    <definedName name="_xlnm.Print_Area" localSheetId="24">'Table 3.7'!$A$1:$D$29</definedName>
    <definedName name="_xlnm.Print_Area" localSheetId="25">'Table 3.8'!$A$1:$F$55</definedName>
    <definedName name="_xlnm.Print_Area" localSheetId="26">'Table 3.9'!$A$1:$F$49</definedName>
    <definedName name="Z_1E4EBAB2_6872_4520_BF8A_226AAF054257_.wvu.PrintArea" localSheetId="18" hidden="1">'Table 3.2 CCE'!#REF!</definedName>
    <definedName name="Z_1E4EBAB2_6872_4520_BF8A_226AAF054257_.wvu.PrintArea" localSheetId="17" hidden="1">'Table 3.2 NCE'!#REF!</definedName>
    <definedName name="Z_B25D4AC8_47EB_407B_BE70_8908CEF72BED_.wvu.PrintArea" localSheetId="18" hidden="1">'Table 3.2 CCE'!#REF!</definedName>
    <definedName name="Z_B25D4AC8_47EB_407B_BE70_8908CEF72BED_.wvu.PrintArea" localSheetId="17" hidden="1">'Table 3.2 NCE'!#REF!</definedName>
    <definedName name="Z_BF9299E5_737A_4E0C_9D41_A753AB534F5C_.wvu.PrintArea" localSheetId="18" hidden="1">'Table 3.2 CCE'!#REF!</definedName>
    <definedName name="Z_BF9299E5_737A_4E0C_9D41_A753AB534F5C_.wvu.PrintArea" localSheetId="17" hidden="1">'Table 3.2 NCE'!#REF!</definedName>
    <definedName name="Z_BFB02F83_41B1_44AF_A78B_0A94ECFFD68F_.wvu.PrintArea" localSheetId="18" hidden="1">'Table 3.2 CCE'!#REF!</definedName>
    <definedName name="Z_BFB02F83_41B1_44AF_A78B_0A94ECFFD68F_.wvu.PrintArea" localSheetId="17" hidden="1">'Table 3.2 NCE'!#REF!</definedName>
    <definedName name="Z_D4786556_5610_4637_8BFC_AE78BCCB000A_.wvu.Cols" localSheetId="22" hidden="1">'Table 3.5'!#REF!</definedName>
    <definedName name="Z_E17A761E_E232_4B16_B081_29C59F6C978B_.wvu.Cols" localSheetId="22" hidden="1">'Table 3.5'!#REF!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83" l="1"/>
  <c r="F26" i="83" l="1"/>
  <c r="E26" i="83"/>
  <c r="I197" i="86"/>
  <c r="C25" i="83"/>
  <c r="G21" i="83"/>
  <c r="G20" i="83"/>
  <c r="G19" i="83"/>
  <c r="G26" i="83" s="1"/>
  <c r="F21" i="83"/>
  <c r="F20" i="83"/>
  <c r="F19" i="83"/>
  <c r="E21" i="83"/>
  <c r="E20" i="83"/>
  <c r="E19" i="83"/>
  <c r="D21" i="83"/>
  <c r="D20" i="83"/>
  <c r="D19" i="83"/>
  <c r="C21" i="83"/>
  <c r="C20" i="83"/>
  <c r="C26" i="83" s="1"/>
  <c r="D26" i="83" l="1"/>
  <c r="D9" i="83" l="1"/>
  <c r="E9" i="83"/>
  <c r="F9" i="83"/>
  <c r="F11" i="83" s="1"/>
  <c r="G9" i="83"/>
  <c r="C9" i="83"/>
  <c r="D8" i="83"/>
  <c r="E8" i="83"/>
  <c r="F8" i="83"/>
  <c r="G8" i="83"/>
  <c r="C8" i="83"/>
  <c r="G7" i="83"/>
  <c r="E7" i="83"/>
  <c r="F7" i="83"/>
  <c r="D7" i="83"/>
  <c r="G5" i="83"/>
  <c r="E5" i="83"/>
  <c r="F5" i="83"/>
  <c r="D5" i="83"/>
  <c r="C5" i="83"/>
  <c r="C11" i="83" s="1"/>
  <c r="G4" i="83"/>
  <c r="D4" i="83"/>
  <c r="E4" i="83"/>
  <c r="F4" i="83"/>
  <c r="C4" i="83"/>
  <c r="G11" i="83" l="1"/>
  <c r="C10" i="83"/>
  <c r="D10" i="83"/>
  <c r="E10" i="83"/>
  <c r="G10" i="83"/>
  <c r="F10" i="83"/>
  <c r="E11" i="83"/>
  <c r="D11" i="83"/>
  <c r="AE105" i="82" l="1"/>
  <c r="D3" i="83" l="1"/>
  <c r="D2" i="83" s="1"/>
  <c r="D13" i="83" s="1"/>
  <c r="E3" i="83"/>
  <c r="E2" i="83" s="1"/>
  <c r="E13" i="83" s="1"/>
  <c r="F3" i="83"/>
  <c r="F2" i="83" s="1"/>
  <c r="F13" i="83" s="1"/>
  <c r="G3" i="83"/>
  <c r="G2" i="83" s="1"/>
  <c r="G13" i="83" s="1"/>
  <c r="C7" i="83"/>
  <c r="C3" i="83"/>
  <c r="C2" i="83" s="1"/>
  <c r="C13" i="83" s="1"/>
  <c r="D15" i="79" l="1"/>
  <c r="D18" i="79"/>
  <c r="D17" i="79"/>
  <c r="D16" i="79"/>
  <c r="D12" i="79"/>
  <c r="D11" i="79"/>
  <c r="D10" i="79"/>
  <c r="D7" i="79"/>
  <c r="D6" i="79"/>
  <c r="D5" i="79"/>
  <c r="I44" i="41" l="1"/>
  <c r="H44" i="41"/>
  <c r="G44" i="41"/>
  <c r="F44" i="41"/>
  <c r="E44" i="41"/>
  <c r="D44" i="41"/>
  <c r="C44" i="41"/>
  <c r="I43" i="41"/>
  <c r="H43" i="41"/>
  <c r="G43" i="41"/>
  <c r="F43" i="41"/>
  <c r="E43" i="41"/>
  <c r="D43" i="41"/>
  <c r="C43" i="41"/>
  <c r="B43" i="41"/>
  <c r="B44" i="41"/>
  <c r="I42" i="41"/>
  <c r="H42" i="41"/>
  <c r="G42" i="41"/>
  <c r="F42" i="41"/>
  <c r="E42" i="41"/>
  <c r="D42" i="41"/>
  <c r="C42" i="41"/>
  <c r="B42" i="41"/>
  <c r="I41" i="41"/>
  <c r="H41" i="41"/>
  <c r="G41" i="41"/>
  <c r="F41" i="41"/>
  <c r="E41" i="41"/>
  <c r="D41" i="41"/>
  <c r="C41" i="41"/>
  <c r="B41" i="41"/>
  <c r="J7" i="41"/>
  <c r="J9" i="41"/>
  <c r="D77" i="37"/>
  <c r="B68" i="37"/>
  <c r="B18" i="74"/>
  <c r="F19" i="79"/>
  <c r="E19" i="79"/>
  <c r="D19" i="79"/>
  <c r="C19" i="79"/>
  <c r="B19" i="79"/>
  <c r="F13" i="79"/>
  <c r="E13" i="79"/>
  <c r="D13" i="79"/>
  <c r="C13" i="79"/>
  <c r="B13" i="79"/>
  <c r="F8" i="79"/>
  <c r="E8" i="79"/>
  <c r="D8" i="79"/>
  <c r="C8" i="79"/>
  <c r="B8" i="79"/>
  <c r="E49" i="65"/>
  <c r="E48" i="65"/>
  <c r="E47" i="65"/>
  <c r="E46" i="65"/>
  <c r="E23" i="65"/>
  <c r="E22" i="65"/>
  <c r="E19" i="65"/>
  <c r="E18" i="65"/>
  <c r="E15" i="65"/>
  <c r="E14" i="65"/>
  <c r="E11" i="65"/>
  <c r="E9" i="65"/>
  <c r="E8" i="65"/>
  <c r="F20" i="79" l="1"/>
  <c r="C20" i="79"/>
  <c r="P8" i="79"/>
  <c r="D20" i="79"/>
  <c r="P13" i="79"/>
  <c r="B20" i="79"/>
  <c r="P19" i="79"/>
  <c r="E20" i="79"/>
  <c r="J42" i="41"/>
  <c r="P20" i="79" l="1"/>
  <c r="E51" i="41" l="1"/>
  <c r="J34" i="41" l="1"/>
  <c r="J32" i="41"/>
  <c r="J30" i="41"/>
  <c r="J27" i="41"/>
  <c r="J19" i="41"/>
  <c r="J16" i="41"/>
  <c r="J14" i="41"/>
  <c r="I10" i="41"/>
  <c r="H10" i="41"/>
  <c r="G10" i="41"/>
  <c r="F10" i="41"/>
  <c r="E10" i="41"/>
  <c r="D10" i="41"/>
  <c r="C10" i="41"/>
  <c r="B10" i="41"/>
  <c r="J44" i="41" l="1"/>
  <c r="F16" i="76" l="1"/>
  <c r="E16" i="76"/>
  <c r="E18" i="76" s="1"/>
  <c r="D16" i="76"/>
  <c r="C16" i="76"/>
  <c r="B16" i="76"/>
  <c r="F18" i="74"/>
  <c r="E18" i="74"/>
  <c r="D18" i="74"/>
  <c r="C18" i="74"/>
  <c r="C36" i="41" l="1"/>
  <c r="I36" i="41"/>
  <c r="H36" i="41"/>
  <c r="G36" i="41"/>
  <c r="F36" i="41"/>
  <c r="E36" i="41"/>
  <c r="D36" i="41"/>
  <c r="B36" i="41"/>
  <c r="F34" i="72" l="1"/>
  <c r="E34" i="72"/>
  <c r="D34" i="72"/>
  <c r="C34" i="72"/>
  <c r="B34" i="72"/>
  <c r="F20" i="74" l="1"/>
  <c r="F26" i="74" s="1"/>
  <c r="E20" i="74"/>
  <c r="E26" i="74" s="1"/>
  <c r="D20" i="74"/>
  <c r="D26" i="74" s="1"/>
  <c r="C20" i="74"/>
  <c r="C26" i="74" s="1"/>
  <c r="B20" i="74"/>
  <c r="B26" i="74" s="1"/>
  <c r="F12" i="74"/>
  <c r="E12" i="74"/>
  <c r="D12" i="74"/>
  <c r="C12" i="74"/>
  <c r="B12" i="74"/>
  <c r="F8" i="74"/>
  <c r="E8" i="74"/>
  <c r="D8" i="74"/>
  <c r="C8" i="74"/>
  <c r="B8" i="74"/>
  <c r="F46" i="17"/>
  <c r="F30" i="17"/>
  <c r="F17" i="17"/>
  <c r="E46" i="17"/>
  <c r="E30" i="17"/>
  <c r="E17" i="17"/>
  <c r="D46" i="17"/>
  <c r="D30" i="17"/>
  <c r="D17" i="17"/>
  <c r="C46" i="17"/>
  <c r="C30" i="17"/>
  <c r="C17" i="17"/>
  <c r="B46" i="17"/>
  <c r="B30" i="17"/>
  <c r="B17" i="17"/>
  <c r="B7" i="76"/>
  <c r="B11" i="76"/>
  <c r="B18" i="76"/>
  <c r="B24" i="76" s="1"/>
  <c r="F11" i="76"/>
  <c r="F14" i="37"/>
  <c r="F26" i="37"/>
  <c r="F36" i="37"/>
  <c r="F49" i="37"/>
  <c r="F55" i="37"/>
  <c r="F60" i="37"/>
  <c r="F68" i="37"/>
  <c r="F77" i="37"/>
  <c r="E14" i="37"/>
  <c r="E26" i="37"/>
  <c r="E36" i="37"/>
  <c r="E49" i="37"/>
  <c r="E55" i="37"/>
  <c r="E60" i="37"/>
  <c r="E68" i="37"/>
  <c r="E77" i="37"/>
  <c r="D14" i="37"/>
  <c r="D26" i="37"/>
  <c r="D36" i="37"/>
  <c r="D49" i="37"/>
  <c r="D55" i="37"/>
  <c r="D60" i="37"/>
  <c r="D68" i="37"/>
  <c r="C14" i="37"/>
  <c r="C26" i="37"/>
  <c r="C36" i="37"/>
  <c r="C49" i="37"/>
  <c r="C55" i="37"/>
  <c r="C60" i="37"/>
  <c r="C68" i="37"/>
  <c r="C77" i="37"/>
  <c r="B14" i="37"/>
  <c r="B26" i="37"/>
  <c r="B36" i="37"/>
  <c r="B49" i="37"/>
  <c r="B55" i="37"/>
  <c r="B60" i="37"/>
  <c r="B77" i="37"/>
  <c r="B12" i="35"/>
  <c r="B20" i="35"/>
  <c r="B30" i="35"/>
  <c r="B45" i="35"/>
  <c r="F12" i="35"/>
  <c r="F20" i="35"/>
  <c r="F30" i="35"/>
  <c r="F45" i="35"/>
  <c r="E12" i="35"/>
  <c r="E20" i="35"/>
  <c r="E30" i="35"/>
  <c r="E45" i="35"/>
  <c r="D12" i="35"/>
  <c r="D20" i="35"/>
  <c r="D30" i="35"/>
  <c r="D45" i="35"/>
  <c r="C12" i="35"/>
  <c r="C20" i="35"/>
  <c r="C30" i="35"/>
  <c r="C45" i="35"/>
  <c r="F37" i="35"/>
  <c r="E37" i="35"/>
  <c r="D37" i="35"/>
  <c r="C37" i="35"/>
  <c r="B37" i="35"/>
  <c r="B15" i="72"/>
  <c r="B23" i="72"/>
  <c r="B35" i="72" s="1"/>
  <c r="B42" i="72"/>
  <c r="B53" i="72"/>
  <c r="C15" i="72"/>
  <c r="C23" i="72"/>
  <c r="C35" i="72" s="1"/>
  <c r="C42" i="72"/>
  <c r="F15" i="72"/>
  <c r="F23" i="72"/>
  <c r="F35" i="72" s="1"/>
  <c r="F42" i="72"/>
  <c r="E42" i="72"/>
  <c r="D42" i="72"/>
  <c r="E23" i="72"/>
  <c r="E35" i="72" s="1"/>
  <c r="D23" i="72"/>
  <c r="D35" i="72" s="1"/>
  <c r="B40" i="69"/>
  <c r="B14" i="69"/>
  <c r="B27" i="69"/>
  <c r="B33" i="69"/>
  <c r="F27" i="69"/>
  <c r="E27" i="69"/>
  <c r="D27" i="69"/>
  <c r="C27" i="69"/>
  <c r="E35" i="65"/>
  <c r="C24" i="65"/>
  <c r="C20" i="65"/>
  <c r="C16" i="65"/>
  <c r="C12" i="65"/>
  <c r="D24" i="65"/>
  <c r="D20" i="65"/>
  <c r="D16" i="65"/>
  <c r="D12" i="65"/>
  <c r="D38" i="65"/>
  <c r="C38" i="65"/>
  <c r="B38" i="65"/>
  <c r="D32" i="65"/>
  <c r="C32" i="65"/>
  <c r="E32" i="65" s="1"/>
  <c r="B32" i="65"/>
  <c r="B24" i="65"/>
  <c r="B20" i="65"/>
  <c r="B12" i="65"/>
  <c r="B16" i="65"/>
  <c r="B17" i="70"/>
  <c r="C17" i="70"/>
  <c r="D17" i="70"/>
  <c r="E17" i="70"/>
  <c r="F17" i="70"/>
  <c r="G9" i="80"/>
  <c r="F13" i="80"/>
  <c r="E13" i="80"/>
  <c r="D13" i="80"/>
  <c r="C13" i="80"/>
  <c r="G5" i="80"/>
  <c r="G4" i="80"/>
  <c r="B47" i="70"/>
  <c r="G22" i="41"/>
  <c r="J6" i="41"/>
  <c r="J8" i="41"/>
  <c r="J13" i="41"/>
  <c r="J15" i="41"/>
  <c r="J17" i="41"/>
  <c r="J18" i="41"/>
  <c r="J20" i="41"/>
  <c r="J21" i="41"/>
  <c r="B22" i="41"/>
  <c r="C22" i="41"/>
  <c r="D22" i="41"/>
  <c r="E22" i="41"/>
  <c r="F22" i="41"/>
  <c r="H22" i="41"/>
  <c r="I22" i="41"/>
  <c r="J28" i="41"/>
  <c r="J29" i="41"/>
  <c r="J33" i="41"/>
  <c r="J35" i="41"/>
  <c r="F33" i="69"/>
  <c r="E33" i="69"/>
  <c r="D33" i="69"/>
  <c r="C33" i="69"/>
  <c r="G11" i="80"/>
  <c r="G10" i="80"/>
  <c r="G8" i="80"/>
  <c r="G7" i="80"/>
  <c r="G6" i="80"/>
  <c r="F12" i="80"/>
  <c r="E12" i="80"/>
  <c r="D12" i="80"/>
  <c r="C12" i="80"/>
  <c r="D44" i="68"/>
  <c r="E44" i="68"/>
  <c r="F44" i="68"/>
  <c r="D34" i="68"/>
  <c r="E34" i="68"/>
  <c r="F34" i="68"/>
  <c r="D20" i="68"/>
  <c r="E20" i="68"/>
  <c r="F20" i="68"/>
  <c r="C44" i="68"/>
  <c r="B44" i="68"/>
  <c r="C34" i="68"/>
  <c r="B34" i="68"/>
  <c r="C20" i="68"/>
  <c r="B20" i="68"/>
  <c r="F53" i="72"/>
  <c r="E53" i="72"/>
  <c r="D53" i="72"/>
  <c r="C53" i="72"/>
  <c r="F40" i="69"/>
  <c r="E40" i="69"/>
  <c r="D40" i="69"/>
  <c r="C40" i="69"/>
  <c r="F18" i="76"/>
  <c r="F24" i="76" s="1"/>
  <c r="E24" i="76"/>
  <c r="D18" i="76"/>
  <c r="D24" i="76" s="1"/>
  <c r="C18" i="76"/>
  <c r="C24" i="76" s="1"/>
  <c r="E11" i="76"/>
  <c r="D11" i="76"/>
  <c r="C11" i="76"/>
  <c r="F7" i="76"/>
  <c r="E7" i="76"/>
  <c r="D7" i="76"/>
  <c r="C7" i="76"/>
  <c r="E15" i="72"/>
  <c r="D15" i="72"/>
  <c r="F47" i="70"/>
  <c r="E47" i="70"/>
  <c r="D47" i="70"/>
  <c r="C47" i="70"/>
  <c r="F34" i="70"/>
  <c r="E34" i="70"/>
  <c r="D34" i="70"/>
  <c r="C34" i="70"/>
  <c r="B34" i="70"/>
  <c r="F24" i="70"/>
  <c r="E24" i="70"/>
  <c r="D24" i="70"/>
  <c r="C24" i="70"/>
  <c r="B24" i="70"/>
  <c r="F14" i="69"/>
  <c r="E14" i="69"/>
  <c r="D14" i="69"/>
  <c r="C14" i="69"/>
  <c r="E37" i="65"/>
  <c r="E36" i="65"/>
  <c r="E34" i="65"/>
  <c r="E31" i="65"/>
  <c r="E30" i="65"/>
  <c r="E29" i="65"/>
  <c r="E28" i="65"/>
  <c r="E27" i="65"/>
  <c r="E20" i="65" l="1"/>
  <c r="E38" i="65"/>
  <c r="E16" i="65"/>
  <c r="F22" i="35"/>
  <c r="B25" i="65"/>
  <c r="B39" i="65" s="1"/>
  <c r="B22" i="35"/>
  <c r="E34" i="69"/>
  <c r="E35" i="69" s="1"/>
  <c r="D47" i="35"/>
  <c r="D48" i="35" s="1"/>
  <c r="B47" i="35"/>
  <c r="B48" i="35" s="1"/>
  <c r="D22" i="35"/>
  <c r="E47" i="35"/>
  <c r="C47" i="35"/>
  <c r="C48" i="35" s="1"/>
  <c r="F47" i="35"/>
  <c r="F48" i="35" s="1"/>
  <c r="E22" i="35"/>
  <c r="F34" i="69"/>
  <c r="F35" i="69" s="1"/>
  <c r="G12" i="80"/>
  <c r="B45" i="72"/>
  <c r="B46" i="72" s="1"/>
  <c r="B47" i="72" s="1"/>
  <c r="B49" i="72" s="1"/>
  <c r="B54" i="72" s="1"/>
  <c r="F25" i="70"/>
  <c r="F35" i="70" s="1"/>
  <c r="F37" i="70" s="1"/>
  <c r="F38" i="70" s="1"/>
  <c r="F48" i="70" s="1"/>
  <c r="F52" i="70" s="1"/>
  <c r="F56" i="70" s="1"/>
  <c r="B25" i="70"/>
  <c r="B35" i="70" s="1"/>
  <c r="B37" i="70" s="1"/>
  <c r="B38" i="70" s="1"/>
  <c r="B48" i="70" s="1"/>
  <c r="B52" i="70" s="1"/>
  <c r="B56" i="70" s="1"/>
  <c r="D25" i="70"/>
  <c r="D35" i="70" s="1"/>
  <c r="D37" i="70" s="1"/>
  <c r="D38" i="70" s="1"/>
  <c r="D48" i="70" s="1"/>
  <c r="D52" i="70" s="1"/>
  <c r="D56" i="70" s="1"/>
  <c r="E25" i="70"/>
  <c r="E35" i="70" s="1"/>
  <c r="E37" i="70" s="1"/>
  <c r="E38" i="70" s="1"/>
  <c r="E48" i="70" s="1"/>
  <c r="E52" i="70" s="1"/>
  <c r="E56" i="70" s="1"/>
  <c r="E49" i="17"/>
  <c r="C49" i="17"/>
  <c r="C45" i="72"/>
  <c r="C46" i="72" s="1"/>
  <c r="C47" i="72" s="1"/>
  <c r="C49" i="72" s="1"/>
  <c r="C54" i="72" s="1"/>
  <c r="C25" i="70"/>
  <c r="C35" i="70" s="1"/>
  <c r="C37" i="70" s="1"/>
  <c r="C34" i="69"/>
  <c r="C35" i="69" s="1"/>
  <c r="C22" i="35"/>
  <c r="E24" i="65"/>
  <c r="E45" i="72"/>
  <c r="E46" i="72" s="1"/>
  <c r="E47" i="72" s="1"/>
  <c r="E49" i="72" s="1"/>
  <c r="E54" i="72" s="1"/>
  <c r="F45" i="72"/>
  <c r="F46" i="72" s="1"/>
  <c r="F47" i="72" s="1"/>
  <c r="F49" i="72" s="1"/>
  <c r="F54" i="72" s="1"/>
  <c r="G13" i="80"/>
  <c r="B49" i="17"/>
  <c r="D25" i="65"/>
  <c r="D39" i="65" s="1"/>
  <c r="E12" i="65"/>
  <c r="D34" i="69"/>
  <c r="D35" i="69" s="1"/>
  <c r="C25" i="65"/>
  <c r="D45" i="72"/>
  <c r="D46" i="72" s="1"/>
  <c r="D47" i="72" s="1"/>
  <c r="D49" i="72" s="1"/>
  <c r="D54" i="72" s="1"/>
  <c r="H45" i="41"/>
  <c r="C50" i="37"/>
  <c r="F50" i="37"/>
  <c r="E27" i="37"/>
  <c r="F27" i="37"/>
  <c r="F49" i="17"/>
  <c r="D49" i="17"/>
  <c r="E48" i="35"/>
  <c r="B34" i="69"/>
  <c r="B35" i="69" s="1"/>
  <c r="D45" i="41"/>
  <c r="D27" i="37"/>
  <c r="B61" i="37"/>
  <c r="C61" i="37"/>
  <c r="B50" i="37"/>
  <c r="D50" i="37"/>
  <c r="D61" i="37"/>
  <c r="B27" i="37"/>
  <c r="F61" i="37"/>
  <c r="E50" i="37"/>
  <c r="C27" i="37"/>
  <c r="E61" i="37"/>
  <c r="J10" i="41"/>
  <c r="C45" i="41"/>
  <c r="B45" i="41"/>
  <c r="G45" i="41"/>
  <c r="E45" i="41"/>
  <c r="I45" i="41"/>
  <c r="F45" i="41"/>
  <c r="J43" i="41"/>
  <c r="J22" i="41"/>
  <c r="J36" i="41"/>
  <c r="C37" i="69" l="1"/>
  <c r="C41" i="69" s="1"/>
  <c r="C48" i="69" s="1"/>
  <c r="C52" i="69" s="1"/>
  <c r="E37" i="69"/>
  <c r="E41" i="69" s="1"/>
  <c r="E48" i="69" s="1"/>
  <c r="E52" i="69" s="1"/>
  <c r="D37" i="69"/>
  <c r="D41" i="69" s="1"/>
  <c r="D48" i="69" s="1"/>
  <c r="D52" i="69" s="1"/>
  <c r="F37" i="69"/>
  <c r="F41" i="69" s="1"/>
  <c r="F48" i="69" s="1"/>
  <c r="F52" i="69" s="1"/>
  <c r="B37" i="69"/>
  <c r="B41" i="69" s="1"/>
  <c r="B48" i="69" s="1"/>
  <c r="B52" i="69" s="1"/>
  <c r="B62" i="37"/>
  <c r="B79" i="37" s="1"/>
  <c r="C38" i="70"/>
  <c r="C48" i="70" s="1"/>
  <c r="C52" i="70" s="1"/>
  <c r="C56" i="70" s="1"/>
  <c r="F62" i="37"/>
  <c r="F79" i="37" s="1"/>
  <c r="E25" i="65"/>
  <c r="E39" i="65" s="1"/>
  <c r="C39" i="65"/>
  <c r="D62" i="37"/>
  <c r="D79" i="37" s="1"/>
  <c r="E62" i="37"/>
  <c r="E79" i="37" s="1"/>
  <c r="C62" i="37"/>
  <c r="C79" i="37" s="1"/>
  <c r="J45" i="41"/>
  <c r="J41" i="41"/>
</calcChain>
</file>

<file path=xl/sharedStrings.xml><?xml version="1.0" encoding="utf-8"?>
<sst xmlns="http://schemas.openxmlformats.org/spreadsheetml/2006/main" count="3678" uniqueCount="1335">
  <si>
    <t>Additional Estimates for 2024-25 as at February 2025</t>
  </si>
  <si>
    <t>Actual
available
appropriation
2023-24
$'000</t>
  </si>
  <si>
    <t>Estimate
as at
Budget
2024-25
$'000</t>
  </si>
  <si>
    <t>Proposed
Additional
Estimates
2024-25
$'000</t>
  </si>
  <si>
    <t>Total
estimate at
Additional
Estimates
2024-25
$'000</t>
  </si>
  <si>
    <t>Departmental</t>
  </si>
  <si>
    <t>Annual appropriations - ordinary annual
 services (a)</t>
  </si>
  <si>
    <t>Prior year appropriations available</t>
  </si>
  <si>
    <t>Departmental appropriation</t>
  </si>
  <si>
    <t>s74 External Revenue (b)</t>
  </si>
  <si>
    <t>Total departmental annual appropriations</t>
  </si>
  <si>
    <t>Special accounts (c)</t>
  </si>
  <si>
    <t>Opening balance</t>
  </si>
  <si>
    <t>Non-appropriation receipts</t>
  </si>
  <si>
    <t>Total special accounts</t>
  </si>
  <si>
    <t>Total departmental resourcing</t>
  </si>
  <si>
    <t>Actual
2023-24</t>
  </si>
  <si>
    <t>2024-25</t>
  </si>
  <si>
    <t>Average staffing level (number)</t>
  </si>
  <si>
    <t>Third party payments from and on behalf of other entities</t>
  </si>
  <si>
    <t>Receipts received from other entities for the
 provision of services (disclosed above in
 special account receipts section above) (d)</t>
  </si>
  <si>
    <t>Prepared on a resourcing (i.e. appropriations available) basis.</t>
  </si>
  <si>
    <t xml:space="preserve">All figures shown above are GST exclusive - these may not match figures in the cash flow statement. </t>
  </si>
  <si>
    <r>
      <t>(a) Appropriation Act (No. 1) 2024-2025 and Appropriation Bill (No. 3) 2024-2025. Actual Available Appropriation column reflects the closing unspent appropriation balance from the entity’s 2023-24 annual repo</t>
    </r>
    <r>
      <rPr>
        <sz val="8"/>
        <color theme="1"/>
        <rFont val="Arial"/>
        <family val="2"/>
      </rPr>
      <t>rt and encompasses Appropriation Act (No. 1) 2023-2024 and Appropriation Act (No. 3) 2023-2024</t>
    </r>
    <r>
      <rPr>
        <sz val="8"/>
        <rFont val="Arial"/>
        <family val="2"/>
      </rPr>
      <t>.</t>
    </r>
  </si>
  <si>
    <t>(b) Estimated external revenue receipts under section 74 of the PGPA Act.</t>
  </si>
  <si>
    <t xml:space="preserve">(c) Included cash received as pass through costs. </t>
  </si>
  <si>
    <t>(d) The DTA receive amounts from agencies relating to Whole of Australian Government ICT procurement arrangements.</t>
  </si>
  <si>
    <t>Commentary only: not for inclusion as a footnote in PAES table</t>
  </si>
  <si>
    <t>Delete lines if not required</t>
  </si>
  <si>
    <t>Format tip: do not increase the width of the table as it has been sized to fit B5 margins</t>
  </si>
  <si>
    <t>Annual Estimates - Appropriation By Outcome</t>
  </si>
  <si>
    <t>Update :</t>
  </si>
  <si>
    <t>2024/25 MYEFO (2026.01)</t>
  </si>
  <si>
    <t>Control Type :</t>
  </si>
  <si>
    <t>All</t>
  </si>
  <si>
    <t>Budget Stage :</t>
  </si>
  <si>
    <t xml:space="preserve">Date: </t>
  </si>
  <si>
    <t>06/01/2025</t>
  </si>
  <si>
    <t>Portfolio :</t>
  </si>
  <si>
    <t>Outcome :</t>
  </si>
  <si>
    <t xml:space="preserve">Time:  </t>
  </si>
  <si>
    <t>03:52:04 PM</t>
  </si>
  <si>
    <t>Agency :</t>
  </si>
  <si>
    <t>Program :</t>
  </si>
  <si>
    <t>Outcome / Appropriation</t>
  </si>
  <si>
    <t>Account</t>
  </si>
  <si>
    <t>Movement Account</t>
  </si>
  <si>
    <t>2024/25
RB
$'000</t>
  </si>
  <si>
    <t>2025/26
NB
$'000</t>
  </si>
  <si>
    <t>2026/27
FE1
$'000</t>
  </si>
  <si>
    <t>2027/28
FE2
$'000</t>
  </si>
  <si>
    <t>2028/29
FE3
$'000</t>
  </si>
  <si>
    <t>2029/30
FE4
$'000</t>
  </si>
  <si>
    <t>2030/31
FE5
$'000</t>
  </si>
  <si>
    <t>2031/32
FE6
$'000</t>
  </si>
  <si>
    <t>2032/33
FE7
$'000</t>
  </si>
  <si>
    <t>2033/34
FE8
$'000</t>
  </si>
  <si>
    <t>2034/35
FE9
$'000</t>
  </si>
  <si>
    <t>2035/36
FE10
$'000</t>
  </si>
  <si>
    <t>2036/37
FE11
$'000</t>
  </si>
  <si>
    <t>2037/38
FE12
$'000</t>
  </si>
  <si>
    <t>2038/39
FE13
$'000</t>
  </si>
  <si>
    <t>Finance-DTA:01</t>
  </si>
  <si>
    <t>Annual Appropriation Resourcing</t>
  </si>
  <si>
    <t>Appropriation Bill 1 - Operating</t>
  </si>
  <si>
    <t>1280004 Price of Outputs - Agreed (Dept Only)</t>
  </si>
  <si>
    <t>N/A</t>
  </si>
  <si>
    <t>Appropriation Bill 3 - Operating</t>
  </si>
  <si>
    <t>SUB-TOTAL Annual Appropriation Resourcing</t>
  </si>
  <si>
    <t>Non-Annual Appropriation Resourcing</t>
  </si>
  <si>
    <t>Special Accounts</t>
  </si>
  <si>
    <t>9000864 Other special account receipts</t>
  </si>
  <si>
    <t>9000872 Pass-through receipts - special accounts</t>
  </si>
  <si>
    <t>Sub-Total Special Accounts</t>
  </si>
  <si>
    <t>External Revenue</t>
  </si>
  <si>
    <t>1220000 Sale of Goods and Services</t>
  </si>
  <si>
    <t xml:space="preserve">External Revenue </t>
  </si>
  <si>
    <t>3390005 Unearned Income</t>
  </si>
  <si>
    <t>5233000 Other receivables</t>
  </si>
  <si>
    <t>5233025 Appropriation receivable</t>
  </si>
  <si>
    <t xml:space="preserve">Less: External Revenue </t>
  </si>
  <si>
    <t>Less: External Revenue</t>
  </si>
  <si>
    <t>Sub-Total External Revenue</t>
  </si>
  <si>
    <t>SUB-TOTAL Non-Annual Appropriation Resourcing</t>
  </si>
  <si>
    <t>Total Outcome</t>
  </si>
  <si>
    <t>Annual Estimates - Special Account Report</t>
  </si>
  <si>
    <t>Update:</t>
  </si>
  <si>
    <t>Outcome:</t>
  </si>
  <si>
    <t>Date:</t>
  </si>
  <si>
    <t>Portfolio:</t>
  </si>
  <si>
    <t>Program:</t>
  </si>
  <si>
    <t>Time:</t>
  </si>
  <si>
    <t>04:09:23 PM</t>
  </si>
  <si>
    <t>Agency:</t>
  </si>
  <si>
    <t>Budget Stage:</t>
  </si>
  <si>
    <t>Control Type:</t>
  </si>
  <si>
    <t>ICT CPSA  A200-20170-04270</t>
  </si>
  <si>
    <t>9000862 - Balance brought forward from pr - Special Accounts</t>
  </si>
  <si>
    <t>9000876 - Opening balance adjustments - Special Accounts</t>
  </si>
  <si>
    <t>9000875 - Opening Balance Adjusted - Special Accounts</t>
  </si>
  <si>
    <t>9000863 - Appropriation credited to speci - Special Accounts</t>
  </si>
  <si>
    <t>9000868 - Costs recovered - Special Accounts</t>
  </si>
  <si>
    <t>9000869 - Investments realised - Special Accounts</t>
  </si>
  <si>
    <t>9000864 - Other special account receipts - Special Accounts</t>
  </si>
  <si>
    <t>9000867 - Receipt of Trust Moneys</t>
  </si>
  <si>
    <t>9000872 - Pass-through receipts</t>
  </si>
  <si>
    <t>9000865 - Payments made from special acco - Special Accounts</t>
  </si>
  <si>
    <t>9000866 - Payment of Trust Moneys</t>
  </si>
  <si>
    <t>9000870 - Investments made from special A - Special Accounts</t>
  </si>
  <si>
    <t>9000873 - Pass-through payments</t>
  </si>
  <si>
    <t>9000871 - Adjustments to special account - Special Account</t>
  </si>
  <si>
    <t>9000860 - Closing balance of special a - Special Accounts</t>
  </si>
  <si>
    <t>Composition of Special Account Balance</t>
  </si>
  <si>
    <t xml:space="preserve">   9000882 - Cash held by entity - Special Accounts</t>
  </si>
  <si>
    <t xml:space="preserve">   9000883 - Cash held in the OPA - Special Accounts</t>
  </si>
  <si>
    <t xml:space="preserve">   9000884 - Other - Special Accounts</t>
  </si>
  <si>
    <t xml:space="preserve">   9000886 - Cash held by Entity - Trust Moneys</t>
  </si>
  <si>
    <t xml:space="preserve">   9000887 - Cash held in the OPA - Trust Moneys</t>
  </si>
  <si>
    <t>9000881 - Balance Composition - Special Accounts</t>
  </si>
  <si>
    <t>9000885 - Investment Balance - Special Accounts</t>
  </si>
  <si>
    <t>Closing balance and related investments - Special Accounts</t>
  </si>
  <si>
    <t>Appropriation Reconciliation Report</t>
  </si>
  <si>
    <t>Date: 07-01-2025</t>
  </si>
  <si>
    <t>Time: 02:24:22 PM</t>
  </si>
  <si>
    <t>End Date: 30-Jun-2024</t>
  </si>
  <si>
    <t>Suppress Zeros: No</t>
  </si>
  <si>
    <t>Budget Year</t>
  </si>
  <si>
    <t>Agency</t>
  </si>
  <si>
    <t>Control Type</t>
  </si>
  <si>
    <t>Appropriation</t>
  </si>
  <si>
    <t>Outcome</t>
  </si>
  <si>
    <t>Appropriation
Limit</t>
  </si>
  <si>
    <t>Actuals</t>
  </si>
  <si>
    <t>Appropriation
Available</t>
  </si>
  <si>
    <t>2022/23</t>
  </si>
  <si>
    <t>DTA</t>
  </si>
  <si>
    <t>DEPT</t>
  </si>
  <si>
    <t>Ordinary Annual Services of the Government - Appropriation Act (No. 1) - Operating</t>
  </si>
  <si>
    <t>Total</t>
  </si>
  <si>
    <t>Ordinary Annual Services of the Government - Supply Act (No. 1) - Operating</t>
  </si>
  <si>
    <t>Ordinary Annual Services of the Government - Supply Act (No. 3) - Operating</t>
  </si>
  <si>
    <t>2023/24</t>
  </si>
  <si>
    <t>Ordinary Annual Services of the Government - Appropriation Act (No. 3) - Operating</t>
  </si>
  <si>
    <t>Special Account by Determination - ICT Coordinated Procurement Special Account 2017 - s78 PGPA Act</t>
  </si>
  <si>
    <t>Snips from the 23-24 annual reports</t>
  </si>
  <si>
    <t>Table 1.1: Corporate Entity XXXXX Resource Statement</t>
  </si>
  <si>
    <t>These figures are to be consistent with the Appropriation Bills signed off by your CFO and actual available appropriations as disclosed in the appropriations note to your entity's audited financial statements.</t>
  </si>
  <si>
    <t>Additional Estimates for 2024-25 as at Additional Estimates February 2025</t>
  </si>
  <si>
    <t>FOR CORPORATE ENTITIES</t>
  </si>
  <si>
    <t>Opening balance/cash reserves at 1 July</t>
  </si>
  <si>
    <t>Funds from Government</t>
  </si>
  <si>
    <t>Outcome 1</t>
  </si>
  <si>
    <t>Outcome X</t>
  </si>
  <si>
    <t>Annual appropriations - other services (b)</t>
  </si>
  <si>
    <t>Equity injection</t>
  </si>
  <si>
    <t>Total annual appropriations</t>
  </si>
  <si>
    <t>Special appropriations</t>
  </si>
  <si>
    <t>Act name</t>
  </si>
  <si>
    <t>This section should be used where the legislation specifies that the corporate entity be paid by the Commonwealth (portfolio department).</t>
  </si>
  <si>
    <t>Total special appropriations</t>
  </si>
  <si>
    <t>Special Accounts (c)</t>
  </si>
  <si>
    <t>Name of special account</t>
  </si>
  <si>
    <t>This section should be used where the special account specifies payments to the corporate entity can be made by the Commonwealth (portfolio department).</t>
  </si>
  <si>
    <t>Amounts received from related entities (d)</t>
  </si>
  <si>
    <t>Amounts from portfolio department</t>
  </si>
  <si>
    <t>This section should be used for all other funding received from portfolio departments and other government entities.</t>
  </si>
  <si>
    <t>Amounts from other entities</t>
  </si>
  <si>
    <t>Total amounts received from related entities</t>
  </si>
  <si>
    <t>Total funds from Government</t>
  </si>
  <si>
    <t>Funds from industry sources</t>
  </si>
  <si>
    <t>Levies (e)</t>
  </si>
  <si>
    <t>Levies need to be footnoted to state which legislation they are set and/or collected under and which legislation is drawn on to fund the corporate entity. If the levy is returned to the Consolidated Revenue Fund (CRF), this return to the CRF will need to be shown to prevent double counting within the resource statement.</t>
  </si>
  <si>
    <t xml:space="preserve">  less amounts paid to the CRF</t>
  </si>
  <si>
    <t>User pay promotions</t>
  </si>
  <si>
    <t>Program memberships</t>
  </si>
  <si>
    <t>Licence fees</t>
  </si>
  <si>
    <t>Total funds from industry sources</t>
  </si>
  <si>
    <t>Funds from other sources</t>
  </si>
  <si>
    <t>Interest</t>
  </si>
  <si>
    <t>Royalties</t>
  </si>
  <si>
    <t>Sale of goods and services</t>
  </si>
  <si>
    <t xml:space="preserve">Other </t>
  </si>
  <si>
    <t>Total funds from other sources</t>
  </si>
  <si>
    <t>Total net resourcing for Entity X</t>
  </si>
  <si>
    <t>x</t>
  </si>
  <si>
    <t>For guidance on the ASL figure, please refer to the most recent EM. Table continued below. Actual ASL should be taken from the Resource Statement from the annual report.</t>
  </si>
  <si>
    <t>This section is mandatory for:
* material entities; 
* those with total payments of $10m or more across all items in this section; or
* where entities with third party payments which represent more than 25% of their total resourcing.
Entities are required to provide a total for each type of payment, with the exception of payments made to corporate entities - each corporate entity should be listed separately. 
For all columns with the exception of the 'Actual available appropration' figures should be reported as an estimate of the appropriations which will be transferred, so the table is presented on a consistent basis with the rest of Table 1.1. For the 'Actual available appropriation' column entities should derive the figues from their audit cleared financial statements.</t>
  </si>
  <si>
    <t>Payments made on behalf of another entity 
 (as disclosed in the respective entity's
 resource statement)</t>
  </si>
  <si>
    <t>Payments made by other entities on behalf of
 Entity X (disclosed above)</t>
  </si>
  <si>
    <t>Payments made to other entities for the 
 provision of services (disclosed above)</t>
  </si>
  <si>
    <t>Receipts received from other entities for the
 provision of services (disclosed above
 Funds from other sources section above)</t>
  </si>
  <si>
    <t>All figures shown above are GST exclusive - these may not match figures in the cash flow statement.</t>
  </si>
  <si>
    <r>
      <t>(a) A</t>
    </r>
    <r>
      <rPr>
        <i/>
        <sz val="8"/>
        <rFont val="Arial"/>
        <family val="2"/>
      </rPr>
      <t xml:space="preserve">ppropriation Act (No. 1) 2024-2025 </t>
    </r>
    <r>
      <rPr>
        <sz val="8"/>
        <rFont val="Arial"/>
        <family val="2"/>
      </rPr>
      <t>and Appropriation Bill (No. 3) 2024-2025</t>
    </r>
    <r>
      <rPr>
        <i/>
        <sz val="8"/>
        <rFont val="Arial"/>
        <family val="2"/>
      </rPr>
      <t xml:space="preserve">. </t>
    </r>
    <r>
      <rPr>
        <sz val="8"/>
        <rFont val="Arial"/>
        <family val="2"/>
      </rPr>
      <t>Actual Available Appropriation column reflects the closing unspent appropriation balance from the entity’s 2023-24 annual report and encompasses</t>
    </r>
    <r>
      <rPr>
        <i/>
        <sz val="8"/>
        <rFont val="Arial"/>
        <family val="2"/>
      </rPr>
      <t xml:space="preserve"> Appropriation Act (No. 1) 2023-2024</t>
    </r>
    <r>
      <rPr>
        <sz val="8"/>
        <rFont val="Arial"/>
        <family val="2"/>
      </rPr>
      <t xml:space="preserve"> and </t>
    </r>
    <r>
      <rPr>
        <i/>
        <sz val="8"/>
        <rFont val="Arial"/>
        <family val="2"/>
      </rPr>
      <t>Appropriation Act (No.3) 2023–2024.</t>
    </r>
  </si>
  <si>
    <r>
      <rPr>
        <b/>
        <u/>
        <sz val="8"/>
        <color rgb="FFFF0000"/>
        <rFont val="Arial"/>
        <family val="2"/>
      </rPr>
      <t>Preparation note:</t>
    </r>
    <r>
      <rPr>
        <b/>
        <sz val="8"/>
        <color rgb="FFFF0000"/>
        <rFont val="Arial"/>
        <family val="2"/>
      </rPr>
      <t xml:space="preserve"> Footnotes should be in (a) format </t>
    </r>
    <r>
      <rPr>
        <b/>
        <u/>
        <sz val="8"/>
        <color rgb="FFFF0000"/>
        <rFont val="Arial"/>
        <family val="2"/>
      </rPr>
      <t>NOT</t>
    </r>
    <r>
      <rPr>
        <b/>
        <sz val="8"/>
        <color rgb="FFFF0000"/>
        <rFont val="Arial"/>
        <family val="2"/>
      </rPr>
      <t xml:space="preserve"> (1) to assist with data conversion for data.gov</t>
    </r>
  </si>
  <si>
    <r>
      <t xml:space="preserve">(b) </t>
    </r>
    <r>
      <rPr>
        <i/>
        <sz val="8"/>
        <rFont val="Arial"/>
        <family val="2"/>
      </rPr>
      <t xml:space="preserve">Appropriation Act (No. 2) 2024-2025 </t>
    </r>
    <r>
      <rPr>
        <sz val="8"/>
        <rFont val="Arial"/>
        <family val="2"/>
      </rPr>
      <t>and Appropriation Bill (No. 4) 2024-2025</t>
    </r>
    <r>
      <rPr>
        <i/>
        <sz val="8"/>
        <rFont val="Arial"/>
        <family val="2"/>
      </rPr>
      <t xml:space="preserve">. </t>
    </r>
    <r>
      <rPr>
        <sz val="8"/>
        <rFont val="Arial"/>
        <family val="2"/>
      </rPr>
      <t xml:space="preserve">Actual Available Appropriation column reflects the closing unspent appropriation balance from the entity’s 2023-24 annual report and encompasses </t>
    </r>
    <r>
      <rPr>
        <i/>
        <sz val="8"/>
        <rFont val="Arial"/>
        <family val="2"/>
      </rPr>
      <t xml:space="preserve">Appropriation Act (No. 2) 2023-2024 </t>
    </r>
    <r>
      <rPr>
        <sz val="8"/>
        <rFont val="Arial"/>
        <family val="2"/>
      </rPr>
      <t>and</t>
    </r>
    <r>
      <rPr>
        <i/>
        <sz val="8"/>
        <rFont val="Arial"/>
        <family val="2"/>
      </rPr>
      <t xml:space="preserve"> Appropriation Act (No.4) 2023-2024.</t>
    </r>
  </si>
  <si>
    <t>For amounts quarantined/withheld, only show a total - breakdown by Bill is not required.</t>
  </si>
  <si>
    <t>(c) A Commonwealth Corporate Entity (CCE) may receive payment from a special account held by a Non-Corporate Commonwealth Entity (NCCE). The CCE does not hold the special account itself and therefore does not have a balance carried forward from earlier years.</t>
  </si>
  <si>
    <t>(d) Funding provided by the portfolio department that is not specified within the annual Appropriation Bills as a payment to the CCE (for example, a grant awarded to a CCE from one of its portfolio department's administered programs).</t>
  </si>
  <si>
    <t>(e) Levies need to be footnoted to state which legislation they are set and/or collected under and which legislation is drawn on to fund the CCE. If the levy is returned to the CRF it will need to be shown to prevent double counting within the resource statement.</t>
  </si>
  <si>
    <t>Table 1.2 Entity 2024-25 measures since the Budget</t>
  </si>
  <si>
    <t>Program</t>
  </si>
  <si>
    <t>2024-25
$'000</t>
  </si>
  <si>
    <t>2025-26
$'000</t>
  </si>
  <si>
    <t>2026-27
$'000</t>
  </si>
  <si>
    <t>2027-28
$'000</t>
  </si>
  <si>
    <t xml:space="preserve">Payment measures </t>
  </si>
  <si>
    <t>Enabling a Reliable and Secure Energy Transition (a)</t>
  </si>
  <si>
    <t>Departmental payments</t>
  </si>
  <si>
    <t xml:space="preserve">Total </t>
  </si>
  <si>
    <t>Payday Super (b)</t>
  </si>
  <si>
    <t xml:space="preserve">Departmental payments </t>
  </si>
  <si>
    <t>Reforming the Commonwealth Funding and Disclosure Scheme (c)</t>
  </si>
  <si>
    <t>Treasury Portfolio - additional resourcing (d)</t>
  </si>
  <si>
    <t>Total payment measures</t>
  </si>
  <si>
    <t>Prepared on a Government Financial Statistics (Underlying Cash) basis. Figures displayed as a 
negative (-) represent a decrease in funds and a positive (+) represent an increase in funds.</t>
  </si>
  <si>
    <t>(a) Measure relates to a decision made following 2024–25 Budget as part of the 2024–25 MYEFO. The lead entity for measure Enabling a Reliable and Secure Energy Transition is Department of Climate Change, Energy, the Environment and Water. The full measure description and package details appear in the 2024-25 MYEFO under the Climate Change, Energy, the Environment and Water portfolio.</t>
  </si>
  <si>
    <t>(b) The lead entity for measure Payday Super is Australian Taxation Office. The full measure description and package details appear in the 2024–25 MYEFO under the Treasury portfolio.</t>
  </si>
  <si>
    <t>(c) The lead entity for measure Reforming the Commonwealth Funding and Disclosure Scheme is Department of Finance. The full measure description and package details appear in the 2024–25 MYEFO under the Finance portfolio.</t>
  </si>
  <si>
    <t>(d) The lead entity for measure Treasury Portfolio - additional resourcing is Department of the Treasury. The full measure description and package details appear in the 2024–25 MYEFO under the Treasury portfolio.</t>
  </si>
  <si>
    <t>Table 1.3: Additional Estimates and other variations to outcomes since the 2024-25 Budget</t>
  </si>
  <si>
    <t>Program impacted</t>
  </si>
  <si>
    <t xml:space="preserve">Departmental </t>
  </si>
  <si>
    <t>Annual appropriations</t>
  </si>
  <si>
    <t>Enabling a Reliable and Secure Energy Transition</t>
  </si>
  <si>
    <t>Payday Super</t>
  </si>
  <si>
    <t>Reforming the Commonwealth Funding and Disclosure Scheme</t>
  </si>
  <si>
    <t>Treasury Portfolio - additional resourcing</t>
  </si>
  <si>
    <t>Changes in Parameters</t>
  </si>
  <si>
    <t>(net increase)</t>
  </si>
  <si>
    <t>-</t>
  </si>
  <si>
    <t>Other Variations</t>
  </si>
  <si>
    <t>Improving Aged Care Support</t>
  </si>
  <si>
    <t>.</t>
  </si>
  <si>
    <t>Net impact on appropriations for
 Outcome 1 (departmental)</t>
  </si>
  <si>
    <t>Table 1.4 - Appropriation Bill (No. 3) 2024-2025</t>
  </si>
  <si>
    <t>2023-24
Available
$'000</t>
  </si>
  <si>
    <t>2024-25
Budget
$'000</t>
  </si>
  <si>
    <t>2024-25
Revised
$'000</t>
  </si>
  <si>
    <t>Additional Estimates
$'000</t>
  </si>
  <si>
    <t>Reduced Estimates
$'000</t>
  </si>
  <si>
    <t>Departmental programs</t>
  </si>
  <si>
    <t>Outcome 1 - Support the government's digital transformation, and simplify processes, reduce costs and generate reuse opportunities, through strategic and policy leadership, advice, strategic coordination and oversight of digital and ICT investment, and management of whole-of-government digital and ICT procurement</t>
  </si>
  <si>
    <t>Total departmental</t>
  </si>
  <si>
    <t xml:space="preserve">Check changes in estimates equal difference between Budget and Revised figure: </t>
  </si>
  <si>
    <t>Example of Notes to table:</t>
  </si>
  <si>
    <t>Available appropriation is the amount available to be drawn down, and is equal to:</t>
  </si>
  <si>
    <t>Budget Appropriation + Additional Estimates Appropriation + AFM - section 51 withholdings 
- administrative quarantines +/- Machinery of Government transfers.</t>
  </si>
  <si>
    <t>Table 1.5 - Appropriation Bill (No. 4) 2024-2025</t>
  </si>
  <si>
    <t>These figures must be consistent with those Appropriation Bill figures signed off by your CFO.</t>
  </si>
  <si>
    <t>Payments to states, ACT, NT
 and local government</t>
  </si>
  <si>
    <t>The reduced estimates column should report negative amounts when used</t>
  </si>
  <si>
    <t>Outcome 1 - Outcome title</t>
  </si>
  <si>
    <t>Outcome 2 - Outcome title</t>
  </si>
  <si>
    <t>Outcome 3 - Outcome title</t>
  </si>
  <si>
    <t>Total payments to states, ACT,
 NT and local government</t>
  </si>
  <si>
    <t>Other administered items</t>
  </si>
  <si>
    <t>Total other administered</t>
  </si>
  <si>
    <t>Non-operating</t>
  </si>
  <si>
    <t>Equity injections</t>
  </si>
  <si>
    <t>Measure (name)</t>
  </si>
  <si>
    <t>Loans</t>
  </si>
  <si>
    <t>Administered assets and liabilities</t>
  </si>
  <si>
    <t>Total non-operating</t>
  </si>
  <si>
    <t>Total other services</t>
  </si>
  <si>
    <r>
      <rPr>
        <sz val="8"/>
        <color rgb="FF000000"/>
        <rFont val="Arial"/>
        <family val="2"/>
      </rPr>
      <t>a)</t>
    </r>
    <r>
      <rPr>
        <sz val="7"/>
        <color rgb="FF000000"/>
        <rFont val="Times New Roman"/>
        <family val="1"/>
      </rPr>
      <t> </t>
    </r>
    <r>
      <rPr>
        <sz val="8"/>
        <color rgb="FF000000"/>
        <rFont val="Arial"/>
        <family val="2"/>
      </rPr>
      <t>Reduction reflects section 51 withholding to Appropriation Act (No. 2) 2024-2025 due to Government decisions.</t>
    </r>
  </si>
  <si>
    <t>Note 1: 2023-24 available appropriation is included to allow a comparison of this year's appropriation with what was made available for use in the previous year.</t>
  </si>
  <si>
    <t>Note 2: The 2024-25 Revised column is reported on a net basis and includes your Budget figures
+/- the impact of the Additional Estimates or Reduced Estimates columns. The grey columns should report Additional Estimates and Reduced Estimates on a gross basis. The figures must align with figures publish in the Appropriation Bills and CFO sign-off on the Appropriation Bills.</t>
  </si>
  <si>
    <t>Table 2: Changes to the outcome and program structures since the last portfolio statement</t>
  </si>
  <si>
    <t>Outcome changes</t>
  </si>
  <si>
    <t>New
Outcome 1</t>
  </si>
  <si>
    <t>Population Health - A reduction in the incidence of preventable mortality and
morbidity in Australia, including through regulation and national initiatives that
support healthy lifestyles and disease prevention</t>
  </si>
  <si>
    <t>This table is optional. This section only needs to be completed for New or AAO transferred outcome statements.</t>
  </si>
  <si>
    <t>Description of change:</t>
  </si>
  <si>
    <t>New outcome, created for Budget 2024-25, supersedes the old Outcome 1.</t>
  </si>
  <si>
    <t>Old Statement:</t>
  </si>
  <si>
    <t>Population Health - The incidence of preventable mortality, illness and injury
in Australians is minimised</t>
  </si>
  <si>
    <t>New
Outcome 2</t>
  </si>
  <si>
    <t>Improved opportunities for community participation in sport and recreation, and
excellence in high-performance athletes, through initiatives to help protect the
integrity of sport, investment in sport infrastructure, coordination of
Commonwealth involvement in major sporting events, and research and
international cooperation on sport issues</t>
  </si>
  <si>
    <t>AAO 14 July 2024, transferred from Department of Social Services</t>
  </si>
  <si>
    <t>Program Changes</t>
  </si>
  <si>
    <t>Program
No.</t>
  </si>
  <si>
    <t>Program title</t>
  </si>
  <si>
    <t>Description of change</t>
  </si>
  <si>
    <t>This table is optional. This section only needs to be completed for New, Amended or AAO transferred programs.</t>
  </si>
  <si>
    <t>Prevention, Early Detection and Service Improvement</t>
  </si>
  <si>
    <t>New program created from sub-program
component</t>
  </si>
  <si>
    <t>Communicable Disease Control</t>
  </si>
  <si>
    <t>Renamed program from disease control</t>
  </si>
  <si>
    <t>Drug Strategy</t>
  </si>
  <si>
    <t>PBS program reference amended from 1.4</t>
  </si>
  <si>
    <t>Immunisation</t>
  </si>
  <si>
    <t>PBS program reference amended from 1.3</t>
  </si>
  <si>
    <t>Regulatory Preventive Health Policy</t>
  </si>
  <si>
    <t>Transferred from Proactive Health
Agency, AAO 14 July 2024</t>
  </si>
  <si>
    <t>Healthy Lifestyles Education</t>
  </si>
  <si>
    <t>Abolished, AAO 14 July 2024</t>
  </si>
  <si>
    <t>Sports and Recreation</t>
  </si>
  <si>
    <t>Transferred from Department of
Social Services, AAO 14 July 2024</t>
  </si>
  <si>
    <t>Table for non-corporate Commonwealth entities only</t>
  </si>
  <si>
    <t>Table 2.1.1: Budgeted expenses for Outcome 1</t>
  </si>
  <si>
    <t>Outcome 1: (Insert outcome statement where practicable)</t>
  </si>
  <si>
    <t>2023-24
Actual
expenses
$'000</t>
  </si>
  <si>
    <t>2024-25
Revised estimated expenses
$'000</t>
  </si>
  <si>
    <t>2025-26
Forward
estimate
$'000</t>
  </si>
  <si>
    <t>2026-27
Forward
estimate
$'000</t>
  </si>
  <si>
    <t>2027-28
Forward
estimate
$'000</t>
  </si>
  <si>
    <t>Program 1.1: (Insert program name)</t>
  </si>
  <si>
    <t>Departmental expenses</t>
  </si>
  <si>
    <t>s74 External Revenue (a)</t>
  </si>
  <si>
    <t>Special accounts</t>
  </si>
  <si>
    <t>ICT Coodinated Procurement Special Account 2017</t>
  </si>
  <si>
    <t>Expenses not requiring appropriation in
 the Budget year (b)</t>
  </si>
  <si>
    <t>Departmental total</t>
  </si>
  <si>
    <t>Total expenses for program 1.1</t>
  </si>
  <si>
    <t>2023-24</t>
  </si>
  <si>
    <t>CMBS Code</t>
  </si>
  <si>
    <t>Departmental Appropriation Expenses</t>
  </si>
  <si>
    <t>Table 2.1</t>
  </si>
  <si>
    <t>Other Expenses</t>
  </si>
  <si>
    <t>Interest on ROU</t>
  </si>
  <si>
    <t>Deprecation on ROU</t>
  </si>
  <si>
    <t>Table 3.2</t>
  </si>
  <si>
    <t>Credit Applied to Rental Supplier Expenses (Rental Payments)</t>
  </si>
  <si>
    <t>S74 External Revenue</t>
  </si>
  <si>
    <t>Other Gains</t>
  </si>
  <si>
    <t>Depreciation and Amortisation</t>
  </si>
  <si>
    <t>Expenses not requiring appropriation in the Budget Year</t>
  </si>
  <si>
    <t>For Table 3.2</t>
  </si>
  <si>
    <t>Depreciation and leases from Table 3.2</t>
  </si>
  <si>
    <t>Depreciation funded through appropriations</t>
  </si>
  <si>
    <t>Depreciation on ROU</t>
  </si>
  <si>
    <t>Lease Principal payments</t>
  </si>
  <si>
    <t>Makegood expense - annual report Note 1.1C</t>
  </si>
  <si>
    <t>RRFOC - Audit Fee Note 1.2C</t>
  </si>
  <si>
    <t>Write-down and impairment</t>
  </si>
  <si>
    <t>Account Number</t>
  </si>
  <si>
    <t>Group Account Number</t>
  </si>
  <si>
    <t>Text for B/S P&amp;L item</t>
  </si>
  <si>
    <t>Total of reporting period</t>
  </si>
  <si>
    <t>Total of the comparison period</t>
  </si>
  <si>
    <t>Absolute difference</t>
  </si>
  <si>
    <t>Percentage difference</t>
  </si>
  <si>
    <t/>
  </si>
  <si>
    <t>ASSETS</t>
  </si>
  <si>
    <t>=================================</t>
  </si>
  <si>
    <t>FINANCIAL ASSETS</t>
  </si>
  <si>
    <t>=====================</t>
  </si>
  <si>
    <t>Cash</t>
  </si>
  <si>
    <t>-------------------------------------------</t>
  </si>
  <si>
    <t>420100</t>
  </si>
  <si>
    <t>4999999</t>
  </si>
  <si>
    <t>420100 RBA Main Bank Account</t>
  </si>
  <si>
    <t>270.9</t>
  </si>
  <si>
    <t>420104</t>
  </si>
  <si>
    <t>5220002</t>
  </si>
  <si>
    <t>420104 RTGS Clearing</t>
  </si>
  <si>
    <t>420106</t>
  </si>
  <si>
    <t>420106 Misc. Suspense</t>
  </si>
  <si>
    <t>420108</t>
  </si>
  <si>
    <t>420108 RBA DES Clearing (Outgoing Payments)</t>
  </si>
  <si>
    <t>Total Cash</t>
  </si>
  <si>
    <t>448.7-</t>
  </si>
  <si>
    <t>-------------------------------</t>
  </si>
  <si>
    <t>Receivables</t>
  </si>
  <si>
    <t>421121</t>
  </si>
  <si>
    <t>5233029</t>
  </si>
  <si>
    <t>421121 Special Account Receivable</t>
  </si>
  <si>
    <t>0.0</t>
  </si>
  <si>
    <t>421122</t>
  </si>
  <si>
    <t>421122 Special Account Return to OPA</t>
  </si>
  <si>
    <t>35.8</t>
  </si>
  <si>
    <t>421123</t>
  </si>
  <si>
    <t>5220004</t>
  </si>
  <si>
    <t>421123 Special Account Current Year Drawdowns</t>
  </si>
  <si>
    <t>87.8-</t>
  </si>
  <si>
    <t>421130</t>
  </si>
  <si>
    <t>5233033</t>
  </si>
  <si>
    <t>421130 GST Receivable</t>
  </si>
  <si>
    <t>421140</t>
  </si>
  <si>
    <t>421140 GST Clearing</t>
  </si>
  <si>
    <t>1,313.4</t>
  </si>
  <si>
    <t>421310</t>
  </si>
  <si>
    <t>5233023</t>
  </si>
  <si>
    <t>421310 Provision for Doubtful Debts</t>
  </si>
  <si>
    <t>421410</t>
  </si>
  <si>
    <t>5233002</t>
  </si>
  <si>
    <t>421410 Trade Debtors Control Account</t>
  </si>
  <si>
    <t>57.5-</t>
  </si>
  <si>
    <t>Total Receivables</t>
  </si>
  <si>
    <t>59.3-</t>
  </si>
  <si>
    <t>Accrued revenue</t>
  </si>
  <si>
    <t>422010</t>
  </si>
  <si>
    <t>5250098</t>
  </si>
  <si>
    <t>422010 Accrued Income</t>
  </si>
  <si>
    <t>101.7</t>
  </si>
  <si>
    <t>Total Accrued Revenue</t>
  </si>
  <si>
    <t>Total Financial Assets</t>
  </si>
  <si>
    <t>48.2-</t>
  </si>
  <si>
    <t>NON-FINANCIAL ASSETS</t>
  </si>
  <si>
    <t>Other non-financial assets</t>
  </si>
  <si>
    <t>427010</t>
  </si>
  <si>
    <t>5360102</t>
  </si>
  <si>
    <t>427010 Prepayments - Current</t>
  </si>
  <si>
    <t>49.2</t>
  </si>
  <si>
    <t>Total Other Non-Financial Assets</t>
  </si>
  <si>
    <t>Total Non-Financial Assets</t>
  </si>
  <si>
    <t>Total Assets</t>
  </si>
  <si>
    <t>LIABILITIES &amp; EQUITY</t>
  </si>
  <si>
    <t>LIABILITIES</t>
  </si>
  <si>
    <t>PAYABLES</t>
  </si>
  <si>
    <t>Suppliers</t>
  </si>
  <si>
    <t>Trade Creditors</t>
  </si>
  <si>
    <t>---------------------</t>
  </si>
  <si>
    <t>430040</t>
  </si>
  <si>
    <t>3330002</t>
  </si>
  <si>
    <t>430040 Purchasing Card Clearing Account</t>
  </si>
  <si>
    <t>25.3-</t>
  </si>
  <si>
    <t>430300</t>
  </si>
  <si>
    <t>430300 Goods Receipt/Invoice Receipt Clearing</t>
  </si>
  <si>
    <t>123.6-</t>
  </si>
  <si>
    <t>Total Trade Creditors</t>
  </si>
  <si>
    <t>37.5-</t>
  </si>
  <si>
    <t>Total Suppliers</t>
  </si>
  <si>
    <t>Other payables</t>
  </si>
  <si>
    <t>Salaries and Wages Payable</t>
  </si>
  <si>
    <t>431020</t>
  </si>
  <si>
    <t>3320003</t>
  </si>
  <si>
    <t>431020 Salaries &amp; Wages Payable</t>
  </si>
  <si>
    <t>Total Salaries and Wages Payable</t>
  </si>
  <si>
    <t>Superannuation Payable</t>
  </si>
  <si>
    <t>431090</t>
  </si>
  <si>
    <t>3320002</t>
  </si>
  <si>
    <t>431090 Superannuation Accrual</t>
  </si>
  <si>
    <t>Total Superannuation Payable</t>
  </si>
  <si>
    <t>Accrued Expenses</t>
  </si>
  <si>
    <t>431400</t>
  </si>
  <si>
    <t>3390019</t>
  </si>
  <si>
    <t>431400 Accrued Expenses</t>
  </si>
  <si>
    <t>93.8</t>
  </si>
  <si>
    <t>Total Accrued Expenses</t>
  </si>
  <si>
    <t>GST Payable to the ATO</t>
  </si>
  <si>
    <t>431110</t>
  </si>
  <si>
    <t>3390033</t>
  </si>
  <si>
    <t>431110 GST Payable</t>
  </si>
  <si>
    <t>Total GST Payable to the ATO</t>
  </si>
  <si>
    <t>Prepayments Received/Unearned Income</t>
  </si>
  <si>
    <t>431801</t>
  </si>
  <si>
    <t>3390405</t>
  </si>
  <si>
    <t>431801 Revenue Received in Advance Sp Acc (Passthrough)</t>
  </si>
  <si>
    <t>65.1</t>
  </si>
  <si>
    <t>431802</t>
  </si>
  <si>
    <t>431802 Revenue Received in Advance Special Ac</t>
  </si>
  <si>
    <t>50.0</t>
  </si>
  <si>
    <t>Total Prepayments Received/unearned Income</t>
  </si>
  <si>
    <t>Total Other Payables</t>
  </si>
  <si>
    <t>66.9</t>
  </si>
  <si>
    <t>Total Payables</t>
  </si>
  <si>
    <t>Total Liabilities</t>
  </si>
  <si>
    <t>EQUITY</t>
  </si>
  <si>
    <t>Accumulated results</t>
  </si>
  <si>
    <t>410000</t>
  </si>
  <si>
    <t>4100001</t>
  </si>
  <si>
    <t>410000 Accumulated Surplus/Deficit</t>
  </si>
  <si>
    <t>29.7-</t>
  </si>
  <si>
    <t>410010</t>
  </si>
  <si>
    <t>410010 Return to Owners - WoAG Savings</t>
  </si>
  <si>
    <t>410030</t>
  </si>
  <si>
    <t>410030 Retained Earnings</t>
  </si>
  <si>
    <t>Total Accumulated Results</t>
  </si>
  <si>
    <t>77.8-</t>
  </si>
  <si>
    <t>Capital</t>
  </si>
  <si>
    <t>412010</t>
  </si>
  <si>
    <t>4100003</t>
  </si>
  <si>
    <t>412010 Equity - Contributed Equity</t>
  </si>
  <si>
    <t>Total Capital</t>
  </si>
  <si>
    <t>ACCUMULATED SURPLUS</t>
  </si>
  <si>
    <t>21.5</t>
  </si>
  <si>
    <t>Total Equity</t>
  </si>
  <si>
    <t>22.0-</t>
  </si>
  <si>
    <t>Total Liabilities &amp; Equity</t>
  </si>
  <si>
    <t>48.2</t>
  </si>
  <si>
    <t>DEPARTMENTAL INCOME STATEMENT</t>
  </si>
  <si>
    <t>INCOME</t>
  </si>
  <si>
    <t>Sale of goods and rendering of services</t>
  </si>
  <si>
    <t>451070</t>
  </si>
  <si>
    <t>1220008</t>
  </si>
  <si>
    <t>451070 Revenue from Services</t>
  </si>
  <si>
    <t>32.3</t>
  </si>
  <si>
    <t>Total Sale of Goods and Rendering of Services</t>
  </si>
  <si>
    <t>Total Revenue</t>
  </si>
  <si>
    <t>Total Income</t>
  </si>
  <si>
    <t>EXPENSES</t>
  </si>
  <si>
    <t>Employee Benefits</t>
  </si>
  <si>
    <t>440000</t>
  </si>
  <si>
    <t>2220001</t>
  </si>
  <si>
    <t>440000 Salaries</t>
  </si>
  <si>
    <t>36.2-</t>
  </si>
  <si>
    <t>440005</t>
  </si>
  <si>
    <t>440005 Accrued Salaries Expense</t>
  </si>
  <si>
    <t>182.8</t>
  </si>
  <si>
    <t>440035</t>
  </si>
  <si>
    <t>440035 Allowances  -Higher Duties Allowances</t>
  </si>
  <si>
    <t>39.3-</t>
  </si>
  <si>
    <t>440075</t>
  </si>
  <si>
    <t>2220005</t>
  </si>
  <si>
    <t>440075 LSL Expense (Accrual Only)</t>
  </si>
  <si>
    <t>201.1-</t>
  </si>
  <si>
    <t>440085</t>
  </si>
  <si>
    <t>440085 LSL Paid Out on Separation</t>
  </si>
  <si>
    <t>100.0-</t>
  </si>
  <si>
    <t>440090</t>
  </si>
  <si>
    <t>440090 LSL Taken Expense</t>
  </si>
  <si>
    <t>16.2-</t>
  </si>
  <si>
    <t>440105</t>
  </si>
  <si>
    <t>2220098</t>
  </si>
  <si>
    <t>440105 OHS Costs</t>
  </si>
  <si>
    <t>440110</t>
  </si>
  <si>
    <t>440110 Other Paid Leave</t>
  </si>
  <si>
    <t>48.0-</t>
  </si>
  <si>
    <t>440115</t>
  </si>
  <si>
    <t>440115 Overtime</t>
  </si>
  <si>
    <t>212.0</t>
  </si>
  <si>
    <t>440135</t>
  </si>
  <si>
    <t>440135 Professional Memberships &amp; Subs</t>
  </si>
  <si>
    <t>38.4-</t>
  </si>
  <si>
    <t>440140</t>
  </si>
  <si>
    <t>440140 Rec Leave Expense (Accrual Only)</t>
  </si>
  <si>
    <t>97.2-</t>
  </si>
  <si>
    <t>440150</t>
  </si>
  <si>
    <t>440150 Rec Leave Paid Out on Separation</t>
  </si>
  <si>
    <t>74.2-</t>
  </si>
  <si>
    <t>440155</t>
  </si>
  <si>
    <t>440155 Rec Leave Taken Expense</t>
  </si>
  <si>
    <t>54.1-</t>
  </si>
  <si>
    <t>440190</t>
  </si>
  <si>
    <t>440190 Salary Allowances</t>
  </si>
  <si>
    <t>65.9-</t>
  </si>
  <si>
    <t>440226</t>
  </si>
  <si>
    <t>2220004</t>
  </si>
  <si>
    <t>440226 Superannuation Defined Contribution Plans</t>
  </si>
  <si>
    <t>35.6-</t>
  </si>
  <si>
    <t>440227</t>
  </si>
  <si>
    <t>440227 Superannuation Defined Benefit Plans</t>
  </si>
  <si>
    <t>39.5-</t>
  </si>
  <si>
    <t>440236</t>
  </si>
  <si>
    <t>440236 Superannuation Accrual Defined Contribution Plans</t>
  </si>
  <si>
    <t>56.1</t>
  </si>
  <si>
    <t>440237</t>
  </si>
  <si>
    <t>440237 Superannuation Accrual Defined Benefit Plans</t>
  </si>
  <si>
    <t>987.8</t>
  </si>
  <si>
    <t>Total Employee Benefits</t>
  </si>
  <si>
    <t>Supplier Expenses</t>
  </si>
  <si>
    <t>441080</t>
  </si>
  <si>
    <t>441080 Catering/Sustenance</t>
  </si>
  <si>
    <t>37.8</t>
  </si>
  <si>
    <t>441130</t>
  </si>
  <si>
    <t>2230002</t>
  </si>
  <si>
    <t>441130 Conference Fees</t>
  </si>
  <si>
    <t>441155</t>
  </si>
  <si>
    <t>441155 Contractors Fees - Specialised Providers</t>
  </si>
  <si>
    <t>58.8-</t>
  </si>
  <si>
    <t>441160</t>
  </si>
  <si>
    <t>441160 Contractors Fees - Labour Hire</t>
  </si>
  <si>
    <t>35.2-</t>
  </si>
  <si>
    <t>441170</t>
  </si>
  <si>
    <t>441170 Courses/Training/Seminars/Study Fees</t>
  </si>
  <si>
    <t>94.6-</t>
  </si>
  <si>
    <t>441380</t>
  </si>
  <si>
    <t>441380 IT - Desktop Software Maintenance</t>
  </si>
  <si>
    <t>574.4-</t>
  </si>
  <si>
    <t>441381</t>
  </si>
  <si>
    <t>441381 IT - Hosted Services</t>
  </si>
  <si>
    <t>45.2-</t>
  </si>
  <si>
    <t>441395</t>
  </si>
  <si>
    <t>441395 IT Maintenance &amp; Support - VSA</t>
  </si>
  <si>
    <t>14.8</t>
  </si>
  <si>
    <t>441396</t>
  </si>
  <si>
    <t>441396 IT Expense Elimination</t>
  </si>
  <si>
    <t>10.9</t>
  </si>
  <si>
    <t>441460</t>
  </si>
  <si>
    <t>441460 IT - Software License Fees</t>
  </si>
  <si>
    <t>27.3</t>
  </si>
  <si>
    <t>441520</t>
  </si>
  <si>
    <t>441520 IT - Other IT Services and Fees</t>
  </si>
  <si>
    <t>26.5-</t>
  </si>
  <si>
    <t>441526</t>
  </si>
  <si>
    <t>441526 IT - Technology Services</t>
  </si>
  <si>
    <t>441535</t>
  </si>
  <si>
    <t>441535 Communications - IBNCS</t>
  </si>
  <si>
    <t>441540</t>
  </si>
  <si>
    <t>441540 IT - Telephone, Mobile Service &amp; Usage Charges</t>
  </si>
  <si>
    <t>441595</t>
  </si>
  <si>
    <t>441595 Legal - Barrister/Counsel Fees</t>
  </si>
  <si>
    <t>441610</t>
  </si>
  <si>
    <t>441610 Legal - Professional Fees-Advising</t>
  </si>
  <si>
    <t>441615</t>
  </si>
  <si>
    <t>441615 Legal - Professional Fees</t>
  </si>
  <si>
    <t>18.0-</t>
  </si>
  <si>
    <t>441660</t>
  </si>
  <si>
    <t>441660 Marketing/Communication/Public Relations</t>
  </si>
  <si>
    <t>441690</t>
  </si>
  <si>
    <t>441690 Memberships - Subscriptions to Organisations</t>
  </si>
  <si>
    <t>60.9-</t>
  </si>
  <si>
    <t>441700</t>
  </si>
  <si>
    <t>441700 Miscellaneous Expense</t>
  </si>
  <si>
    <t>100.3-</t>
  </si>
  <si>
    <t>441730</t>
  </si>
  <si>
    <t>441730 Office Requisites, Paper &amp; Other Consumables</t>
  </si>
  <si>
    <t>93.9-</t>
  </si>
  <si>
    <t>441750</t>
  </si>
  <si>
    <t>441750 Postage</t>
  </si>
  <si>
    <t>82.8-</t>
  </si>
  <si>
    <t>441755</t>
  </si>
  <si>
    <t>441755 Passport and Visa</t>
  </si>
  <si>
    <t>441788</t>
  </si>
  <si>
    <t>441788 Property - General Maintenance</t>
  </si>
  <si>
    <t>442030</t>
  </si>
  <si>
    <t>442030 User Research costs and fees</t>
  </si>
  <si>
    <t>442080</t>
  </si>
  <si>
    <t>442080 Travel - Domestic Accommodation</t>
  </si>
  <si>
    <t>43.0-</t>
  </si>
  <si>
    <t>442090</t>
  </si>
  <si>
    <t>442090 Travel - Domestic Airfares</t>
  </si>
  <si>
    <t>32.1-</t>
  </si>
  <si>
    <t>442110</t>
  </si>
  <si>
    <t>442110 Travel - Domestic Meals &amp; Incidentals</t>
  </si>
  <si>
    <t>48.6</t>
  </si>
  <si>
    <t>442111</t>
  </si>
  <si>
    <t>442111 Travel - Domestic Meals &amp; Incidentals (HR only)</t>
  </si>
  <si>
    <t>442120</t>
  </si>
  <si>
    <t>442120 Travel - Domestic Other Ground Transport</t>
  </si>
  <si>
    <t>56.3-</t>
  </si>
  <si>
    <t>442121</t>
  </si>
  <si>
    <t>442121 Travel - Dom Taxi &amp; Other Ground Transport-HR Only</t>
  </si>
  <si>
    <t>53.9</t>
  </si>
  <si>
    <t>442122</t>
  </si>
  <si>
    <t>442122 Travel - Domestic Travel Taxis</t>
  </si>
  <si>
    <t>27.6</t>
  </si>
  <si>
    <t>442130</t>
  </si>
  <si>
    <t>442130 Travel - Expenses Motor Vehicle Allowance</t>
  </si>
  <si>
    <t>442131</t>
  </si>
  <si>
    <t>442131 Travel - Exp Motor Vehicle Allowance (HR Only)</t>
  </si>
  <si>
    <t>442140</t>
  </si>
  <si>
    <t>442140 Travel - Overseas Accommodation</t>
  </si>
  <si>
    <t>442150</t>
  </si>
  <si>
    <t>442150 Travel - Overseas Airfares</t>
  </si>
  <si>
    <t>442160</t>
  </si>
  <si>
    <t>442160 Travel - Overseas Meals &amp; Incidentals</t>
  </si>
  <si>
    <t>442190</t>
  </si>
  <si>
    <t>442190 Travel - Service provider's fees and admin charges</t>
  </si>
  <si>
    <t>442220</t>
  </si>
  <si>
    <t>442220 Travel - Unacquitted</t>
  </si>
  <si>
    <t>199.2-</t>
  </si>
  <si>
    <t>Total Supplier Expenses</t>
  </si>
  <si>
    <t>45.1-</t>
  </si>
  <si>
    <t>Write-down and Impairment of Assets</t>
  </si>
  <si>
    <t>448010</t>
  </si>
  <si>
    <t>2251002</t>
  </si>
  <si>
    <t>448010 Doubtful Debts</t>
  </si>
  <si>
    <t>Total Write-down and Impairment of Assets</t>
  </si>
  <si>
    <t>Total Expenses</t>
  </si>
  <si>
    <t>46.2-</t>
  </si>
  <si>
    <t>SURPLUS/DEFICIT</t>
  </si>
  <si>
    <t>21.5-</t>
  </si>
  <si>
    <t>Table for corporate Commonwealth entities only</t>
  </si>
  <si>
    <t>Table 2.X.2: Budgeted expenses for Outcome 1</t>
  </si>
  <si>
    <t>This row only needs to be shown at top of first table</t>
  </si>
  <si>
    <t>Revenue from Government</t>
  </si>
  <si>
    <t>Ordinary annual services (Appropriation
 Act No. 1 and Bill No. 3)</t>
  </si>
  <si>
    <t>Payment from related entities</t>
  </si>
  <si>
    <t>Special appropriation xxxx</t>
  </si>
  <si>
    <t>Special appropriation yyyy</t>
  </si>
  <si>
    <t>Special account xxxx</t>
  </si>
  <si>
    <t>Special account yyyy</t>
  </si>
  <si>
    <t>Expenses not requiring appropriation in the budget year (a)</t>
  </si>
  <si>
    <t xml:space="preserve">Revenues from industry sources </t>
  </si>
  <si>
    <t xml:space="preserve">Revenues from other independent sources </t>
  </si>
  <si>
    <t>Total expenses for Program 1.1</t>
  </si>
  <si>
    <t>Program 1.2: (Insert program name)</t>
  </si>
  <si>
    <t>Total expenses for Program 1.2</t>
  </si>
  <si>
    <t>Outcome 1 totals by resource type</t>
  </si>
  <si>
    <t>Total expenses for Outcome 1</t>
  </si>
  <si>
    <t xml:space="preserve">For guidance on the ASL figure, please refer to the most recent EM. </t>
  </si>
  <si>
    <t>Actual ASL should be taken from the Resource Statement from the annual report.</t>
  </si>
  <si>
    <t>(a) Expenses not requiring appropriation in the Budget year are made up of make good expenses, audit fees, XXXXX, ZZZZZZ and can include depreciation / amortisation expenses.</t>
  </si>
  <si>
    <t>Note: Departmental appropriation splits and totals are indicative estimates and may change in the course of the budget year as government priorities change.</t>
  </si>
  <si>
    <t>This table shows expenses categorised by funding source, rather than all funding sources available for this outcome.</t>
  </si>
  <si>
    <t>The sum of the tables for all Outcomes should equal the Total Expenses line in Tables 3.2 and 3.8.</t>
  </si>
  <si>
    <t>Table 2.X.2: Program components of Outcome X</t>
  </si>
  <si>
    <t>1.1.1 - Component 1 (name and description)</t>
  </si>
  <si>
    <t>Use this table if the program components cannot be adequately described in table 2.1.</t>
  </si>
  <si>
    <t>Annual administered expenses:</t>
  </si>
  <si>
    <t xml:space="preserve">Where entities have a number of program components, they should, at a minimum, disclose total expenses for each component. </t>
  </si>
  <si>
    <t xml:space="preserve">Other services (Appropriation Act
 No. 2 and Bill No. 4) </t>
  </si>
  <si>
    <t>Special appropriations:</t>
  </si>
  <si>
    <t>Where a program component is funded from two or more sources (e.g. annual appropriation and special appropriation), entities should split expenses by these funding sources.</t>
  </si>
  <si>
    <t>Special Appropriation Act x</t>
  </si>
  <si>
    <t xml:space="preserve">Special account expenses: </t>
  </si>
  <si>
    <t xml:space="preserve">Special account name </t>
  </si>
  <si>
    <t>Annual departmental expenses:</t>
  </si>
  <si>
    <t>Where entities are able to attribute departmental at a component-level, this line should be included.</t>
  </si>
  <si>
    <t>Departmental item xxxx</t>
  </si>
  <si>
    <t>Total component 1 expenses</t>
  </si>
  <si>
    <t>1.1.2 - Component 2: (name and description)</t>
  </si>
  <si>
    <t>Total component 2 expenses</t>
  </si>
  <si>
    <t>1.1.3 - Component 3: (name and description)</t>
  </si>
  <si>
    <t xml:space="preserve">Ordinary annual services (Appropriation
 Act No. 1 and Bill No. 3) </t>
  </si>
  <si>
    <t>Total component 3 expenses</t>
  </si>
  <si>
    <t>Program support</t>
  </si>
  <si>
    <t>Where entities are able to attribute departmental at a program-level (but not at a component-level), this line should be included.</t>
  </si>
  <si>
    <t>Expenses not requiring appropriation (b)
 in the Budget year</t>
  </si>
  <si>
    <t xml:space="preserve">Total program expenses </t>
  </si>
  <si>
    <t xml:space="preserve">This line should add to the CBMS program total (Administered + Departmental) - entities will have to </t>
  </si>
  <si>
    <t>(a) Estimated expenses incurred in relation to receipts retained under section 74 of the PGPA Act 2013.</t>
  </si>
  <si>
    <t>manually allocate the rows above.</t>
  </si>
  <si>
    <t>(b) Expenses not requiring appropriation in the Budget year are made up of depreciation / amortisation expenses, make good expenses, audit fees, XXXXX, and ZZZZZZ.</t>
  </si>
  <si>
    <t xml:space="preserve">Entities may choose to show payments to corporate Commonwealth entities and Commonwealth companies as separate line items.
</t>
  </si>
  <si>
    <t>Annual Estimates Financial Statements - Summary View</t>
  </si>
  <si>
    <t>09/01/2025</t>
  </si>
  <si>
    <t>05:10:07 PM</t>
  </si>
  <si>
    <t>Reporting Date:</t>
  </si>
  <si>
    <t>Income Statement</t>
  </si>
  <si>
    <t>Account Hierarchy</t>
  </si>
  <si>
    <t>Dr/Cr</t>
  </si>
  <si>
    <t>2023/24
PYA
$'000</t>
  </si>
  <si>
    <t>9000140</t>
  </si>
  <si>
    <t>Operating result for the period</t>
  </si>
  <si>
    <t>Cr</t>
  </si>
  <si>
    <t>9000110</t>
  </si>
  <si>
    <t>Operating Result After Income Tax</t>
  </si>
  <si>
    <t>9002000</t>
  </si>
  <si>
    <t>Operating Result Before Income Tax</t>
  </si>
  <si>
    <t>1000001</t>
  </si>
  <si>
    <t>Income</t>
  </si>
  <si>
    <t>1000002</t>
  </si>
  <si>
    <t>Total Gains</t>
  </si>
  <si>
    <t>1290000</t>
  </si>
  <si>
    <t>1290098</t>
  </si>
  <si>
    <t>Other gains</t>
  </si>
  <si>
    <t>1270004</t>
  </si>
  <si>
    <t>Resources received free of charge - gains</t>
  </si>
  <si>
    <t>1000000</t>
  </si>
  <si>
    <t>1200000</t>
  </si>
  <si>
    <t>Non-Taxation</t>
  </si>
  <si>
    <t>1280000</t>
  </si>
  <si>
    <t>Appropriations</t>
  </si>
  <si>
    <t>1280010</t>
  </si>
  <si>
    <t>Price of Outputs Appropriations</t>
  </si>
  <si>
    <t>1280004</t>
  </si>
  <si>
    <t>Price of Outputs - Agreed (Dept Only)</t>
  </si>
  <si>
    <t>1270000</t>
  </si>
  <si>
    <t>Other sources of non-taxation revenue</t>
  </si>
  <si>
    <t>1270098</t>
  </si>
  <si>
    <t>Other non-taxation revenue</t>
  </si>
  <si>
    <t>1220000</t>
  </si>
  <si>
    <t>Sales of Goods and Services</t>
  </si>
  <si>
    <t>Rendering of services</t>
  </si>
  <si>
    <t>1220003</t>
  </si>
  <si>
    <t>Rental income</t>
  </si>
  <si>
    <t>2000000</t>
  </si>
  <si>
    <t>Dr</t>
  </si>
  <si>
    <t>2400000</t>
  </si>
  <si>
    <t>Borrowing costs and Other</t>
  </si>
  <si>
    <t>2420000</t>
  </si>
  <si>
    <t>Borrowing costs</t>
  </si>
  <si>
    <t>2422000</t>
  </si>
  <si>
    <t>Other Financing Costs</t>
  </si>
  <si>
    <t>2422020</t>
  </si>
  <si>
    <t>Interest on Right of Use</t>
  </si>
  <si>
    <t>2200000</t>
  </si>
  <si>
    <t>Goods and Services</t>
  </si>
  <si>
    <t>2240000</t>
  </si>
  <si>
    <t>Depreciation and amortisation expenses</t>
  </si>
  <si>
    <t>2241000</t>
  </si>
  <si>
    <t>Depreciation</t>
  </si>
  <si>
    <t>2241002</t>
  </si>
  <si>
    <t>Buildings and investment property - Depreciation</t>
  </si>
  <si>
    <t>2241003</t>
  </si>
  <si>
    <t>Other infrastructure, plant and equipment &amp; biologic - Dep'n</t>
  </si>
  <si>
    <t>2220000</t>
  </si>
  <si>
    <t>Employee benefits</t>
  </si>
  <si>
    <t>Leave and other entitlements</t>
  </si>
  <si>
    <t>Other employee expenses</t>
  </si>
  <si>
    <t>Superannuation - Civilian Defined Benefit Plans</t>
  </si>
  <si>
    <t>2220003</t>
  </si>
  <si>
    <t>Superannuation - Defined contribution plans</t>
  </si>
  <si>
    <t>Wages and salaries expenses</t>
  </si>
  <si>
    <t>2280000</t>
  </si>
  <si>
    <t>Other goods and services expenses</t>
  </si>
  <si>
    <t>2280098</t>
  </si>
  <si>
    <t>Other Goods &amp; Services Expense</t>
  </si>
  <si>
    <t>2230000</t>
  </si>
  <si>
    <t>2230004</t>
  </si>
  <si>
    <t>Short term lease payments</t>
  </si>
  <si>
    <t>Supply of goods and services expense</t>
  </si>
  <si>
    <t>2220008</t>
  </si>
  <si>
    <t>Workers compensation premiums</t>
  </si>
  <si>
    <t>2250000</t>
  </si>
  <si>
    <t>Write down and impairment of assets</t>
  </si>
  <si>
    <t>2251000</t>
  </si>
  <si>
    <t>Receivables - Bad and doubtful debts</t>
  </si>
  <si>
    <t>Goods and services - Bad and doubtful debts</t>
  </si>
  <si>
    <t>Balance Sheet</t>
  </si>
  <si>
    <t>3800001A</t>
  </si>
  <si>
    <t>3900000</t>
  </si>
  <si>
    <t>Liabilities and Equity</t>
  </si>
  <si>
    <t>4000000</t>
  </si>
  <si>
    <t>Equity</t>
  </si>
  <si>
    <t>4100000</t>
  </si>
  <si>
    <t>Total equity</t>
  </si>
  <si>
    <t>Contributed equity</t>
  </si>
  <si>
    <t>4100002</t>
  </si>
  <si>
    <t>Total Reserves</t>
  </si>
  <si>
    <t>4100011</t>
  </si>
  <si>
    <t>Asset revaluation reserve</t>
  </si>
  <si>
    <t>3000000</t>
  </si>
  <si>
    <t>Total Liability</t>
  </si>
  <si>
    <t>3200000</t>
  </si>
  <si>
    <t>Interest bearing liabilities</t>
  </si>
  <si>
    <t>3240000</t>
  </si>
  <si>
    <t>Lease Liability</t>
  </si>
  <si>
    <t>3240100</t>
  </si>
  <si>
    <t>Lease liabilities - Movement table - Closing balance</t>
  </si>
  <si>
    <t>3240102</t>
  </si>
  <si>
    <t>Lease liabilities - Adjustments</t>
  </si>
  <si>
    <t>3240101</t>
  </si>
  <si>
    <t>Lease liabilities - Opening Balance</t>
  </si>
  <si>
    <t>3240106</t>
  </si>
  <si>
    <t>Lease liabilities - Principal payments</t>
  </si>
  <si>
    <t>3300000</t>
  </si>
  <si>
    <t>Provisions and Payables</t>
  </si>
  <si>
    <t>3320000</t>
  </si>
  <si>
    <t>Employee Liabilities</t>
  </si>
  <si>
    <t>3321000</t>
  </si>
  <si>
    <t>Employees liabilities - main schedule</t>
  </si>
  <si>
    <t>3320100</t>
  </si>
  <si>
    <t>Employee payables</t>
  </si>
  <si>
    <t>Salaries and wages</t>
  </si>
  <si>
    <t>3320004</t>
  </si>
  <si>
    <t>Superannuation payable</t>
  </si>
  <si>
    <t>3320200</t>
  </si>
  <si>
    <t>Employee provisions</t>
  </si>
  <si>
    <t>3320098</t>
  </si>
  <si>
    <t>Other employee provisions</t>
  </si>
  <si>
    <t>3390000</t>
  </si>
  <si>
    <t>GST payable</t>
  </si>
  <si>
    <t>3390098</t>
  </si>
  <si>
    <t>Other Payables</t>
  </si>
  <si>
    <t>3390005</t>
  </si>
  <si>
    <t>Unearned income</t>
  </si>
  <si>
    <t>3390205</t>
  </si>
  <si>
    <t>Unearned sales of goods and services income</t>
  </si>
  <si>
    <t>3380000</t>
  </si>
  <si>
    <t>Other Provisions</t>
  </si>
  <si>
    <t>3381000</t>
  </si>
  <si>
    <t>Other provisions - Main schedule</t>
  </si>
  <si>
    <t>3381008</t>
  </si>
  <si>
    <t>Provisions for restoration, decommissioning and makegood</t>
  </si>
  <si>
    <t>3330000</t>
  </si>
  <si>
    <t>Suppliers payable</t>
  </si>
  <si>
    <t>Trade creditors and accruals</t>
  </si>
  <si>
    <t>5000000</t>
  </si>
  <si>
    <t>5200000</t>
  </si>
  <si>
    <t>Financial Assets</t>
  </si>
  <si>
    <t>5220000</t>
  </si>
  <si>
    <t>Cash at bank</t>
  </si>
  <si>
    <t>Cash at bank - Special Accounts</t>
  </si>
  <si>
    <t>5220005</t>
  </si>
  <si>
    <t>Cash held in the OPA - Special Accounts</t>
  </si>
  <si>
    <t>5230000</t>
  </si>
  <si>
    <t>5239000</t>
  </si>
  <si>
    <t>Receivables - Main Schedule</t>
  </si>
  <si>
    <t>5233000</t>
  </si>
  <si>
    <t>Other Receivables</t>
  </si>
  <si>
    <t>5233123</t>
  </si>
  <si>
    <t>Allowance for doubtful debts - Goods and services</t>
  </si>
  <si>
    <t>Allowance for doubtful debts - Other</t>
  </si>
  <si>
    <t>5233025</t>
  </si>
  <si>
    <t>Appropriations Receivable</t>
  </si>
  <si>
    <t>Appropriations Receivable - Cash held in OPA</t>
  </si>
  <si>
    <t>Goods and services receivable</t>
  </si>
  <si>
    <t>GST receivable</t>
  </si>
  <si>
    <t>5233098</t>
  </si>
  <si>
    <t>Other receivables</t>
  </si>
  <si>
    <t>5300000</t>
  </si>
  <si>
    <t>Non Financial Assets</t>
  </si>
  <si>
    <t>5310000</t>
  </si>
  <si>
    <t>L&amp;B, IPE and Intangible Assets</t>
  </si>
  <si>
    <t>5312000</t>
  </si>
  <si>
    <t>Total infrastructure, plant and equipment</t>
  </si>
  <si>
    <t>5312002</t>
  </si>
  <si>
    <t>Other infrastructure, plant and equipment</t>
  </si>
  <si>
    <t>5311000</t>
  </si>
  <si>
    <t>Total Land and Buildings</t>
  </si>
  <si>
    <t>5311002</t>
  </si>
  <si>
    <t>Buildings</t>
  </si>
  <si>
    <t>5360000</t>
  </si>
  <si>
    <t>Other Non-financial Assets</t>
  </si>
  <si>
    <t>5360002</t>
  </si>
  <si>
    <t>Prepayments</t>
  </si>
  <si>
    <t>Prepaid supplier costs</t>
  </si>
  <si>
    <t>Cash Flow - Derived</t>
  </si>
  <si>
    <t>9000003A</t>
  </si>
  <si>
    <t>Cashflow Statement</t>
  </si>
  <si>
    <t>6000000</t>
  </si>
  <si>
    <t>Cash at end of year</t>
  </si>
  <si>
    <t>6100001</t>
  </si>
  <si>
    <t>Cash at beginning of year</t>
  </si>
  <si>
    <t>6200000</t>
  </si>
  <si>
    <t>Net (decrease)/increase in Cash Held</t>
  </si>
  <si>
    <t>6900000</t>
  </si>
  <si>
    <t>Manual Allocations</t>
  </si>
  <si>
    <t>6900002</t>
  </si>
  <si>
    <t>Account impacts requiring manual adjustment in cash flow</t>
  </si>
  <si>
    <t>6800000</t>
  </si>
  <si>
    <t>Net Cash from/(to) Clearing Accounts</t>
  </si>
  <si>
    <t>6800001</t>
  </si>
  <si>
    <t>Offsetting non-cash items</t>
  </si>
  <si>
    <t>6230000</t>
  </si>
  <si>
    <t>Net Cash (from)/to Financing Activities</t>
  </si>
  <si>
    <t>6231000</t>
  </si>
  <si>
    <t>Cash received from financing activities</t>
  </si>
  <si>
    <t>6231009</t>
  </si>
  <si>
    <t>Cash received due to restructuring</t>
  </si>
  <si>
    <t>6232000</t>
  </si>
  <si>
    <t>Total Cash Used for Financing Activities</t>
  </si>
  <si>
    <t>6232009</t>
  </si>
  <si>
    <t>Cash transferred due to restructuring</t>
  </si>
  <si>
    <t>6232010</t>
  </si>
  <si>
    <t>Lease liability - principal Payments</t>
  </si>
  <si>
    <t>6232011</t>
  </si>
  <si>
    <t>Return of contributed equity (non-corp)</t>
  </si>
  <si>
    <t>6220000</t>
  </si>
  <si>
    <t>Net Cash (from)/to Investing Activities</t>
  </si>
  <si>
    <t>6221200</t>
  </si>
  <si>
    <t>Cash paid for investing activities</t>
  </si>
  <si>
    <t>6221220</t>
  </si>
  <si>
    <t>Cash paid for investment in non-financial assets</t>
  </si>
  <si>
    <t>6221201</t>
  </si>
  <si>
    <t>Purchases of non-financial assets</t>
  </si>
  <si>
    <t>6210000</t>
  </si>
  <si>
    <t>Net Cash (from)/to Operating Activities</t>
  </si>
  <si>
    <t>6211000</t>
  </si>
  <si>
    <t>Total Cash Received from Operating Activities</t>
  </si>
  <si>
    <t>6211006</t>
  </si>
  <si>
    <t>Appropriations from the Official Public Account</t>
  </si>
  <si>
    <t>6211010</t>
  </si>
  <si>
    <t>Net GST received</t>
  </si>
  <si>
    <t>6211098</t>
  </si>
  <si>
    <t>Other operating receipts</t>
  </si>
  <si>
    <t>6211020</t>
  </si>
  <si>
    <t>Receipts from sales of goods and services</t>
  </si>
  <si>
    <t>6211002</t>
  </si>
  <si>
    <t>6212000</t>
  </si>
  <si>
    <t>Total Cash Used For Operating Activities</t>
  </si>
  <si>
    <t>6212008</t>
  </si>
  <si>
    <t>Cash to the Official Public Account</t>
  </si>
  <si>
    <t>6212014</t>
  </si>
  <si>
    <t>Lease liability - Interest payments</t>
  </si>
  <si>
    <t>6212098</t>
  </si>
  <si>
    <t>Other operating payments</t>
  </si>
  <si>
    <t>6212020</t>
  </si>
  <si>
    <t>Payments for Employees</t>
  </si>
  <si>
    <t>6212021</t>
  </si>
  <si>
    <t>Other employee payments</t>
  </si>
  <si>
    <t>6212002</t>
  </si>
  <si>
    <t>Payments for wages and salaries</t>
  </si>
  <si>
    <t>6212030</t>
  </si>
  <si>
    <t>Payments for goods and services</t>
  </si>
  <si>
    <t>6212011</t>
  </si>
  <si>
    <t>GST Payments to Suppliers</t>
  </si>
  <si>
    <t>6212003</t>
  </si>
  <si>
    <t>Payments to suppliers</t>
  </si>
  <si>
    <t>Cash Flow - Changes</t>
  </si>
  <si>
    <t>Cash Flow - Total</t>
  </si>
  <si>
    <t xml:space="preserve">Annual Estimates Financial Statements - Program View  </t>
  </si>
  <si>
    <t>Portfolio: Finance</t>
  </si>
  <si>
    <t>Agency: Digital Transformation Agency</t>
  </si>
  <si>
    <t>Program: 1061 DTA - Departmental - Outcome 1</t>
  </si>
  <si>
    <t>Control Type: Departmental</t>
  </si>
  <si>
    <t>Table 3.1: Estimates of special account flows and balances</t>
  </si>
  <si>
    <t>Opening
balance
$'000</t>
  </si>
  <si>
    <t>Receipts
$'000</t>
  </si>
  <si>
    <t>Payments
$'000</t>
  </si>
  <si>
    <t>Adjustments
$'000</t>
  </si>
  <si>
    <t>Closing
balance
$'000</t>
  </si>
  <si>
    <t>Special Account by Determination - ICT Coordinated Procurement Special Account 2017 - s78 PGPA Act (D)</t>
  </si>
  <si>
    <t>Total special accounts
 2024-25 Budget estimate</t>
  </si>
  <si>
    <t>2023-24 actual</t>
  </si>
  <si>
    <t>(D) = Departmental</t>
  </si>
  <si>
    <r>
      <t xml:space="preserve">Opening
balance
2024-25
</t>
    </r>
    <r>
      <rPr>
        <i/>
        <sz val="8"/>
        <color rgb="FF000000"/>
        <rFont val="Arial"/>
        <family val="2"/>
      </rPr>
      <t>2023-24</t>
    </r>
    <r>
      <rPr>
        <sz val="8"/>
        <color indexed="8"/>
        <rFont val="Arial"/>
        <family val="2"/>
      </rPr>
      <t xml:space="preserve">
$'000</t>
    </r>
  </si>
  <si>
    <r>
      <t xml:space="preserve">Receipts
2024-25
</t>
    </r>
    <r>
      <rPr>
        <i/>
        <sz val="8"/>
        <color rgb="FF000000"/>
        <rFont val="Arial"/>
        <family val="2"/>
      </rPr>
      <t>2023-24</t>
    </r>
    <r>
      <rPr>
        <sz val="8"/>
        <color indexed="8"/>
        <rFont val="Arial"/>
        <family val="2"/>
      </rPr>
      <t xml:space="preserve">
$'000</t>
    </r>
  </si>
  <si>
    <r>
      <t xml:space="preserve">Payments
2024-25
</t>
    </r>
    <r>
      <rPr>
        <i/>
        <sz val="8"/>
        <color rgb="FF000000"/>
        <rFont val="Arial"/>
        <family val="2"/>
      </rPr>
      <t>2023-24</t>
    </r>
    <r>
      <rPr>
        <sz val="8"/>
        <color indexed="8"/>
        <rFont val="Arial"/>
        <family val="2"/>
      </rPr>
      <t xml:space="preserve">
$'000</t>
    </r>
  </si>
  <si>
    <r>
      <t xml:space="preserve">Adjustments
2024-25
</t>
    </r>
    <r>
      <rPr>
        <i/>
        <sz val="8"/>
        <color rgb="FF000000"/>
        <rFont val="Arial"/>
        <family val="2"/>
      </rPr>
      <t>2023-24</t>
    </r>
    <r>
      <rPr>
        <sz val="8"/>
        <color indexed="8"/>
        <rFont val="Arial"/>
        <family val="2"/>
      </rPr>
      <t xml:space="preserve">
$'000</t>
    </r>
  </si>
  <si>
    <r>
      <t xml:space="preserve">Closing
balance
2024-25
</t>
    </r>
    <r>
      <rPr>
        <i/>
        <sz val="8"/>
        <color rgb="FF000000"/>
        <rFont val="Arial"/>
        <family val="2"/>
      </rPr>
      <t>2023-24</t>
    </r>
    <r>
      <rPr>
        <sz val="8"/>
        <color indexed="8"/>
        <rFont val="Arial"/>
        <family val="2"/>
      </rPr>
      <t xml:space="preserve">
$'000</t>
    </r>
  </si>
  <si>
    <t>Name of Special Account
 number 1 (A)</t>
  </si>
  <si>
    <t>Name of Special Account
 number 2 (A)</t>
  </si>
  <si>
    <t>Name of Special Account
 number 1 (D)</t>
  </si>
  <si>
    <t>Name of Special Account
 number 2 (D)</t>
  </si>
  <si>
    <t>Total special accounts
 2023-24 actual</t>
  </si>
  <si>
    <t>(A) = Administered</t>
  </si>
  <si>
    <t>(e) Trust moneys closing balance component is $X.</t>
  </si>
  <si>
    <t>Show Receipts as positive, Payments as negative.</t>
  </si>
  <si>
    <t>Non-Corporate Commonwealth Entity</t>
  </si>
  <si>
    <t>Table 3.2 Comprehensive income statement (showing net cost of services) for the period ended 30 June</t>
  </si>
  <si>
    <t>2023-24
Actual
$'000</t>
  </si>
  <si>
    <t>2024-25
Revised budget
$'000</t>
  </si>
  <si>
    <t>2025-26
Forward estimate
$'000</t>
  </si>
  <si>
    <t>2026-27
Forward estimate
$'000</t>
  </si>
  <si>
    <t>2027-28
Forward estimate
$'000</t>
  </si>
  <si>
    <t xml:space="preserve">Grants </t>
  </si>
  <si>
    <t>Depreciation and amortisation</t>
  </si>
  <si>
    <t>Finance costs</t>
  </si>
  <si>
    <t>Write-down and impairment of assets</t>
  </si>
  <si>
    <t>Losses from asset sales</t>
  </si>
  <si>
    <t>Other expenses</t>
  </si>
  <si>
    <t>Total expenses</t>
  </si>
  <si>
    <t xml:space="preserve">LESS: </t>
  </si>
  <si>
    <t>OWN-SOURCE INCOME</t>
  </si>
  <si>
    <t>Own-source revenue</t>
  </si>
  <si>
    <t>Sale of goods and rendering of
 services</t>
  </si>
  <si>
    <t>Fees and fines</t>
  </si>
  <si>
    <t>Sublease income</t>
  </si>
  <si>
    <t>Sublease interest income</t>
  </si>
  <si>
    <t>Other revenue</t>
  </si>
  <si>
    <t>Total own-source revenue</t>
  </si>
  <si>
    <t>Gains</t>
  </si>
  <si>
    <t>Sale of assets</t>
  </si>
  <si>
    <t>Gain on lease disposal</t>
  </si>
  <si>
    <t>Gain on finance sublease</t>
  </si>
  <si>
    <t>Total gains</t>
  </si>
  <si>
    <t>Total own-source income</t>
  </si>
  <si>
    <t>Net (cost of)/contribution by
 services</t>
  </si>
  <si>
    <t>Surplus/(deficit) attributable to the
 Australian Government</t>
  </si>
  <si>
    <t>OTHER COMPREHENSIVE INCOME</t>
  </si>
  <si>
    <t>Changes in asset revaluation surplus</t>
  </si>
  <si>
    <t>Total other comprehensive income</t>
  </si>
  <si>
    <t>Total comprehensive income/(loss)
 attributable to the Australian
 Government</t>
  </si>
  <si>
    <t>Table 3.2 Comprehensive income statement (showing net cost of services) for the period ended 30 June (continued)</t>
  </si>
  <si>
    <t>Note: Impact of net cash appropriation arrangements</t>
  </si>
  <si>
    <t>2023-24
$'000</t>
  </si>
  <si>
    <t>Total comprehensive income/(loss)
 - as per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</si>
  <si>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</si>
  <si>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</si>
  <si>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</si>
  <si>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 (Deficit)</t>
  </si>
  <si>
    <t>Prepared on Australian Accounting Standards basis.</t>
  </si>
  <si>
    <t>(a) From 2010-11, the Government introduced the net cash appropriation arrangement that provided non-corporate Commonwealth entities with a separate Departmental Capital Budget (DCB) under Appropriation Act (No.1) or Bill (No. 3). This replaced revenue appropriations provided under Appropriation Act (No.1) or Bill (No.3) used for depreciation/amortisation expenses. For information regarding DCB, refer to Table 3.6 Departmental Capital Budget Statement.</t>
  </si>
  <si>
    <t>(b) Applies to leases under AASB 16 Leases.</t>
  </si>
  <si>
    <t>Corporate Entity - General Government Sector Not-For-Profit</t>
  </si>
  <si>
    <t>Dividends</t>
  </si>
  <si>
    <t xml:space="preserve">Total other comprehensive income </t>
  </si>
  <si>
    <t>Note: Impact of Net Cash Appropriation Arrangements</t>
  </si>
  <si>
    <t xml:space="preserve"> </t>
  </si>
  <si>
    <t>plus: heritage and cultural 
 depreciation/amortisation
 expenses previously funded through
 revenue appropriations (a)</t>
  </si>
  <si>
    <t>(a) From 2010-11, the Government introduced the net cash appropriation arrangement providing Designated Collection Institutions with a separate Collection Development Acquisition Budget (or CDAB) under Appropriation Act (No. 2) and Appropriation Bill (No. 4). This replaced revenue appropriations under Appropriation Act (No. 1) or Bill (No. 3) used for heritage and cultural depreciation expenses. For information regarding CDABs, refer to Table 3.6 Departmental Capital Budget Statement.</t>
  </si>
  <si>
    <t>For Profit Entities</t>
  </si>
  <si>
    <t>Table 3.2 Comprehensive income statement for the period ended 30 June</t>
  </si>
  <si>
    <t>Revenue</t>
  </si>
  <si>
    <t>Total revenue</t>
  </si>
  <si>
    <t>Reversals of previous asset 
 write-downs and impairments</t>
  </si>
  <si>
    <t>Total income</t>
  </si>
  <si>
    <t>Profit (Loss) before income tax</t>
  </si>
  <si>
    <t>Income tax expense</t>
  </si>
  <si>
    <t>Net profit/(loss)</t>
  </si>
  <si>
    <t>Profit/(loss) attributable to the
 Australian Government</t>
  </si>
  <si>
    <t>Table 3.2 Comprehensive income statement for the period ended 30 June (continued)</t>
  </si>
  <si>
    <t>Gains/losses on foreign currency
 translation</t>
  </si>
  <si>
    <t>Actuarial gains/losses on defined
 benefit plans</t>
  </si>
  <si>
    <t>Gains/losses on available for sale
 financial assets</t>
  </si>
  <si>
    <t>Total comprehensive income
 attributable to the Australian
 Government</t>
  </si>
  <si>
    <t>(a) From 2010-11, the Government introduced the net cash appropriation arrangement providing Designated Collection Institutions with a separate Collection Development Acquisition Budget (or CDAB) under Appropriation Act (No.2) and Appropriation Bill (No.4). This replaced revenue appropriations under Appropriation Act (No.1) or Bill (No.3) used for heritage and cultural depreciation expenses. For information regarding CDABs, refer to Table 3.6 Departmental Capital Budget Statement.</t>
  </si>
  <si>
    <t>Table 3.3: Budgeted departmental balance sheet (as at 30 June)</t>
  </si>
  <si>
    <t>Financial assets</t>
  </si>
  <si>
    <r>
      <t xml:space="preserve">Cash </t>
    </r>
    <r>
      <rPr>
        <sz val="8"/>
        <rFont val="Arial"/>
        <family val="2"/>
      </rPr>
      <t>and cash equivalents</t>
    </r>
  </si>
  <si>
    <t>Trade and other receivables</t>
  </si>
  <si>
    <t>Investments accounted for under 
 the equity method</t>
  </si>
  <si>
    <t>Other investments</t>
  </si>
  <si>
    <t>Other financial assets</t>
  </si>
  <si>
    <t>Total financial assets</t>
  </si>
  <si>
    <t>Non-financial assets</t>
  </si>
  <si>
    <t>Land and buildings</t>
  </si>
  <si>
    <t>Property, plant and equipment</t>
  </si>
  <si>
    <t>Investment property</t>
  </si>
  <si>
    <t>Intangibles</t>
  </si>
  <si>
    <t>Inventories</t>
  </si>
  <si>
    <t>Tax assets</t>
  </si>
  <si>
    <t>Total non-financial assets</t>
  </si>
  <si>
    <t>Assets held for sale</t>
  </si>
  <si>
    <t>Total assets</t>
  </si>
  <si>
    <t>Payables</t>
  </si>
  <si>
    <t>Subsidies</t>
  </si>
  <si>
    <t>Personal benefits</t>
  </si>
  <si>
    <t>Grants</t>
  </si>
  <si>
    <t>Total payables</t>
  </si>
  <si>
    <t>Leases</t>
  </si>
  <si>
    <t>Deposits</t>
  </si>
  <si>
    <t>Other interest bearing liabilities</t>
  </si>
  <si>
    <t>Total interest bearing liabilities</t>
  </si>
  <si>
    <t>Provisions</t>
  </si>
  <si>
    <t>Other provisions</t>
  </si>
  <si>
    <t>Total provisions</t>
  </si>
  <si>
    <t>Liabilities included in disposal groups 
 held for sale</t>
  </si>
  <si>
    <t>Delete row</t>
  </si>
  <si>
    <t>Total liabilities</t>
  </si>
  <si>
    <t>Net assets</t>
  </si>
  <si>
    <t>Table 3.3: Budgeted departmental balance sheet (as at 30 June) (continued)</t>
  </si>
  <si>
    <t>EQUITY*</t>
  </si>
  <si>
    <t>Parent entity interest</t>
  </si>
  <si>
    <t>Reserves</t>
  </si>
  <si>
    <t>Retained surplus / (accumulated 
 deficit)</t>
  </si>
  <si>
    <t>Total parent entity interest</t>
  </si>
  <si>
    <t>Attributed to non-controlling
 interest</t>
  </si>
  <si>
    <t>Total non-controlling interest</t>
  </si>
  <si>
    <t>* Equity is the residual interest in assets after the deduction of liabilities</t>
  </si>
  <si>
    <t>Table 3.4: Departmental statement of changes in equity — summary of movement 
(Budget year 2024-25)</t>
  </si>
  <si>
    <t>Retained
earnings 
$'000</t>
  </si>
  <si>
    <t>Asset
revaluation
reserve
$'000</t>
  </si>
  <si>
    <t>Other
reserves
$'000</t>
  </si>
  <si>
    <t>Contributed
equity /
capital
$'000</t>
  </si>
  <si>
    <t>Total
equity
$'000</t>
  </si>
  <si>
    <t>Balance carried forward from 
 previous period</t>
  </si>
  <si>
    <t>Adjusted opening balance</t>
  </si>
  <si>
    <t>Comprehensive income</t>
  </si>
  <si>
    <t>Surplus/(deficit) for the period</t>
  </si>
  <si>
    <t>Total comprehensive income</t>
  </si>
  <si>
    <t>Transactions with owners</t>
  </si>
  <si>
    <t>Distributions to owners</t>
  </si>
  <si>
    <t>Contributions by owners</t>
  </si>
  <si>
    <t>Other</t>
  </si>
  <si>
    <t>Sub-total transactions with
 owners</t>
  </si>
  <si>
    <t>Transfers between equity
 components</t>
  </si>
  <si>
    <t>Estimated closing balance as at
 30 June 2025</t>
  </si>
  <si>
    <t>Closing balance attributable to
 the Australian Government</t>
  </si>
  <si>
    <t xml:space="preserve"> * The non-controlling interest disclosure is not required if an entity does not have non-controlling interests.</t>
  </si>
  <si>
    <t>Table 3.5: Budgeted departmental statement of cash flows (for the period ended 30 June)</t>
  </si>
  <si>
    <t>OPERATING ACTIVITIES</t>
  </si>
  <si>
    <t>Cash received</t>
  </si>
  <si>
    <t>Sale of goods and rendering of 
 services</t>
  </si>
  <si>
    <t>Total cash received</t>
  </si>
  <si>
    <t>Cash used</t>
  </si>
  <si>
    <t>Employees</t>
  </si>
  <si>
    <t>Net GST paid</t>
  </si>
  <si>
    <t>Interest payments on lease liability</t>
  </si>
  <si>
    <t>s74 External Revenue 
 transferred to the OPA</t>
  </si>
  <si>
    <t>Total cash used</t>
  </si>
  <si>
    <t>Net cash from / (used by)
operating activities</t>
  </si>
  <si>
    <t>INVESTING ACTIVITIES</t>
  </si>
  <si>
    <t>Purchase of property, plant, and 
 equipment and intangibles</t>
  </si>
  <si>
    <t>Net cash from / (used by)
 investing activities</t>
  </si>
  <si>
    <t>FINANCING ACTIVITIES</t>
  </si>
  <si>
    <t>Repayments of borrowings</t>
  </si>
  <si>
    <t>Principal payments on lease liability</t>
  </si>
  <si>
    <t>Dividends paid</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</si>
  <si>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</si>
  <si>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</si>
  <si>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</si>
  <si>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</si>
  <si>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</si>
  <si>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If footnote letters are not displaying properly i.e. (a) turns into @, then go to File / options/ proofing/ click on auto correct, find the relevant auto correction line and delete it.</t>
  </si>
  <si>
    <t>NEW CAPITAL APPROPRIATIONS</t>
  </si>
  <si>
    <r>
      <t xml:space="preserve">This section </t>
    </r>
    <r>
      <rPr>
        <b/>
        <u/>
        <sz val="8"/>
        <color rgb="FFFF0000"/>
        <rFont val="Arial"/>
        <family val="2"/>
      </rPr>
      <t>must match</t>
    </r>
    <r>
      <rPr>
        <b/>
        <sz val="8"/>
        <color rgb="FFFF0000"/>
        <rFont val="Arial"/>
        <family val="2"/>
      </rPr>
      <t xml:space="preserve"> what is in the Appropriation Bills, and be consistent with what is published in Table 1.1</t>
    </r>
  </si>
  <si>
    <t>Capital budget - Act No. 1 and Bill 3 (DCB)</t>
  </si>
  <si>
    <t xml:space="preserve">The "Equity injections" line also includes Collection Development Acquisition Budget (CDAB) funding. </t>
  </si>
  <si>
    <t>Equity injections - Act No. 2 and Bill 4</t>
  </si>
  <si>
    <t>Loans - Act No. 2 and Bill 4</t>
  </si>
  <si>
    <t>This section details appropriations to be received.</t>
  </si>
  <si>
    <t>Total new capital appropriations</t>
  </si>
  <si>
    <t>Provided for:</t>
  </si>
  <si>
    <t>Purchase of non-financial assets</t>
  </si>
  <si>
    <t>Other Items</t>
  </si>
  <si>
    <t>Total Items</t>
  </si>
  <si>
    <t>PURCHASE OF NON-FINANCIAL ASSETS</t>
  </si>
  <si>
    <t>Funded by capital appropriations (a)</t>
  </si>
  <si>
    <t>The "Funded by capital expenditure" line should show accrual expenditure funded by Bill 2 equity injections (including CDAB) and capital appropriations here.</t>
  </si>
  <si>
    <t>Funded by capital appropriation - DCB (b)</t>
  </si>
  <si>
    <t>Funded internally from departmental resources (c)</t>
  </si>
  <si>
    <r>
      <t xml:space="preserve">Spend on assets on an </t>
    </r>
    <r>
      <rPr>
        <b/>
        <u/>
        <sz val="8"/>
        <color rgb="FFFF0000"/>
        <rFont val="Arial"/>
        <family val="2"/>
      </rPr>
      <t>accrual</t>
    </r>
    <r>
      <rPr>
        <b/>
        <sz val="8"/>
        <color rgb="FFFF0000"/>
        <rFont val="Arial"/>
        <family val="2"/>
      </rPr>
      <t xml:space="preserve"> basis, broken up by funding source.</t>
    </r>
  </si>
  <si>
    <t>Funded by special appropriations</t>
  </si>
  <si>
    <t>TOTAL</t>
  </si>
  <si>
    <t>RECONCILIATION OF CASH USED TO
 ACQUIRE ASSETS TO ASSET
 MOVEMENT TABLE</t>
  </si>
  <si>
    <t></t>
  </si>
  <si>
    <t>Total purchases</t>
  </si>
  <si>
    <t>less: additions by creditors / borrowings</t>
  </si>
  <si>
    <t>plus: borrowing / finance costs</t>
  </si>
  <si>
    <t xml:space="preserve">This section outlines how much an entity has forecast to spend on assets on a cash basis, taking into account the different acquisition arrangements, e.g. via loan/borrowings, via finance lease, as a gift, or through a machinery of government change. </t>
  </si>
  <si>
    <t>less: ROU Addtions</t>
  </si>
  <si>
    <t>less: gifted assets</t>
  </si>
  <si>
    <t>less: s75 / restructuring</t>
  </si>
  <si>
    <t>Total cash used to acquire assets</t>
  </si>
  <si>
    <t>(a) Includes proposed Appropriation Bill (No. 4), current Appropriation Act No. 2, and prior year Appropriation Act No. 2/4/6 (inclusive of Supply Act arrangements).</t>
  </si>
  <si>
    <t>(b) Includes purchases from current and previous years’ Departmental Capital Budgets (DCBs).</t>
  </si>
  <si>
    <t xml:space="preserve">(c) Includes the following s74 external receipts:
- sponsorship, subsidy, gifts or similar contribution
- internally developed assets and
- proceeds from the sale of assets. 
</t>
  </si>
  <si>
    <t>Table 3.7: Statement of departmental asset movements (Budget Year 2024-25)</t>
  </si>
  <si>
    <t>Buildings
$'000</t>
  </si>
  <si>
    <t>Other
property,
plant and
equipment
$'000</t>
  </si>
  <si>
    <t>Total
$'000</t>
  </si>
  <si>
    <t>As at 1 July 2024</t>
  </si>
  <si>
    <t xml:space="preserve">Gross book value </t>
  </si>
  <si>
    <t>Gross book value - ROU assets</t>
  </si>
  <si>
    <t>Accumulated depreciation/
 amortisation and impairment</t>
  </si>
  <si>
    <t>Accumulated depreciation/amortisation and impairment - ROU assets</t>
  </si>
  <si>
    <t>Opening net book balance</t>
  </si>
  <si>
    <t>CAPITAL ASSET ADDITIONS</t>
  </si>
  <si>
    <t>Estimated expenditure on new
 or replacement assets</t>
  </si>
  <si>
    <t>By purchase - appropriation equity - 
 ROU assets</t>
  </si>
  <si>
    <t>Total additions</t>
  </si>
  <si>
    <t>Other movements</t>
  </si>
  <si>
    <t>Depreciation/amortisation expense</t>
  </si>
  <si>
    <t>Depreciation/amortisation on 
 ROU assets</t>
  </si>
  <si>
    <t>Total other movements</t>
  </si>
  <si>
    <t>As at 30 June 2025</t>
  </si>
  <si>
    <t>Gross book value</t>
  </si>
  <si>
    <t>Closing net book balance</t>
  </si>
  <si>
    <t>Table 3.8: Schedule of budgeted income and expenses administered on behalf of Government (for the period ended 30 June)</t>
  </si>
  <si>
    <t>EXPENSES ADMINISTERED ON BEHALF
 OF GOVERNMENT</t>
  </si>
  <si>
    <t>Depreciation and amortisation (a)</t>
  </si>
  <si>
    <t>Note: If the table should be split, the second part of the table appearing on a new page should have table header cells included.</t>
  </si>
  <si>
    <t>Payments to corporate entities</t>
  </si>
  <si>
    <t>Total expenses administered on behalf
 of Government</t>
  </si>
  <si>
    <t>LESS:</t>
  </si>
  <si>
    <t>Taxation revenue</t>
  </si>
  <si>
    <t>Income tax</t>
  </si>
  <si>
    <t>Indirect tax</t>
  </si>
  <si>
    <t>Other taxes</t>
  </si>
  <si>
    <t>Total taxation revenue</t>
  </si>
  <si>
    <t>Non-taxation revenue</t>
  </si>
  <si>
    <t>Total non-taxation revenue</t>
  </si>
  <si>
    <t>Total own-source revenue
 administered on behalf of
 Government</t>
  </si>
  <si>
    <t>Reversal of previous asset write-downs
 and impairments</t>
  </si>
  <si>
    <t>Total gains administered on behalf
 of Government</t>
  </si>
  <si>
    <t>Total own-source income administered
 on behalf of Government</t>
  </si>
  <si>
    <t>Net cost of/(contribution by) services</t>
  </si>
  <si>
    <t>Surplus/(deficit) before income tax</t>
  </si>
  <si>
    <t>Surplus/(deficit) after income tax</t>
  </si>
  <si>
    <t>Items not subject to subsequent
 reclassification to profit or loss</t>
  </si>
  <si>
    <t>Total comprehensive income (loss)
 attributable to the Australian
 Government</t>
  </si>
  <si>
    <r>
      <t xml:space="preserve">(a) </t>
    </r>
    <r>
      <rPr>
        <i/>
        <sz val="8"/>
        <color rgb="FFFF0000"/>
        <rFont val="Arial"/>
        <family val="2"/>
      </rPr>
      <t>(If Corporate entity, please delete this footnote)</t>
    </r>
    <r>
      <rPr>
        <sz val="8"/>
        <color indexed="8"/>
        <rFont val="Arial"/>
        <family val="2"/>
      </rPr>
      <t xml:space="preserve"> From 2010-11, the Government introduced net cash appropriation arrangements where Appropriation Act (No. 1) or Bill (No. 3) revenue appropriations for the administered depreciation/amortisation expenses of non-corporate Commonwealth entities (and select corporate Commonwealth entities) were replaced with a separate Administered Capital Budget (ACB) provided through Appropriation Act (No. 1) or Bill (No. 3) equity appropriations. For information regarding ACBs, please refer to Table 3.11 Administered Capital Budget Statement.</t>
    </r>
  </si>
  <si>
    <t>Table 3.9: Schedule of budgeted assets and liabilities administered on behalf of Government (as at 30 June)</t>
  </si>
  <si>
    <t>Cash and cash equivalents</t>
  </si>
  <si>
    <t>Taxation receivables</t>
  </si>
  <si>
    <t>Investments accounted for using
 the equity method</t>
  </si>
  <si>
    <t>Investment properties</t>
  </si>
  <si>
    <t>Total assets administered on behalf of Government</t>
  </si>
  <si>
    <t>Australian Government securities</t>
  </si>
  <si>
    <t>Taxation refunds provided for</t>
  </si>
  <si>
    <t>Liabilities included in disposal
 groups held for sale</t>
  </si>
  <si>
    <t>Total liabilities administered on
 behalf of Government</t>
  </si>
  <si>
    <t>Net assets/(liabilities)</t>
  </si>
  <si>
    <t xml:space="preserve">Table 3.10: Schedule of budgeted administered cash flows (for the period ended 30 June) </t>
  </si>
  <si>
    <t>Taxes</t>
  </si>
  <si>
    <t>Fees</t>
  </si>
  <si>
    <t>Fines</t>
  </si>
  <si>
    <t>Subsidies paid</t>
  </si>
  <si>
    <t>Net cash from / (used by)
 operating activities</t>
  </si>
  <si>
    <t>Proceeds from sale of property, 
 plant and equipment</t>
  </si>
  <si>
    <t>Proceeds from sales of investments</t>
  </si>
  <si>
    <t>Repayments of advances and loans</t>
  </si>
  <si>
    <t>Transfers from other entities</t>
  </si>
  <si>
    <t>Investments</t>
  </si>
  <si>
    <t>Table continued below</t>
  </si>
  <si>
    <t xml:space="preserve">Table 3.10: Schedule of budgeted administered cash flows (for the period ended 30 June) (continued) </t>
  </si>
  <si>
    <t>Purchase of property, plant,
 equipment and intangibles</t>
  </si>
  <si>
    <t>Advances and loans made</t>
  </si>
  <si>
    <t>Loans to corporate entities</t>
  </si>
  <si>
    <t>Transfers to other entities</t>
  </si>
  <si>
    <t>Corporate entity investments</t>
  </si>
  <si>
    <t>Proceeds from borrowings</t>
  </si>
  <si>
    <t>Net repayment of borrowings</t>
  </si>
  <si>
    <t>Net increase/(decrease) in
 cash held</t>
  </si>
  <si>
    <t>Cash and cash equivalents at
 beginning of reporting period</t>
  </si>
  <si>
    <t>Cash from Official Public
 Account for:</t>
  </si>
  <si>
    <t>- Appropriations</t>
  </si>
  <si>
    <t>- Special Accounts</t>
  </si>
  <si>
    <t>- Transfers from other entities (Finance - Whole of Government)</t>
  </si>
  <si>
    <t>Total cash from Official
 Public Account</t>
  </si>
  <si>
    <t>Cash to Official Public Account
 for:</t>
  </si>
  <si>
    <t>These amounts should be shown as negative</t>
  </si>
  <si>
    <t>- Transfers to other entities (Finance - Whole-of-Government)</t>
  </si>
  <si>
    <t>Total cash to Official
 Public Account</t>
  </si>
  <si>
    <t>Effect of exchange rate movements
 on cash and cash equivalents at
 the beginning of reporting period</t>
  </si>
  <si>
    <t>Cash and cash equivalents at
 end of reporting period</t>
  </si>
  <si>
    <t>Table 3.11: Schedule of Administered Capital Budget Statement (for the period ended 30 June)</t>
  </si>
  <si>
    <t>If footnote letters are not displaying properly ie (a) turns into @, then go to File / options/ proofing/ click on auto correct, find the relevant auto correction line and delete it.</t>
  </si>
  <si>
    <t>Capital budget - Act 1 and Bill 3 (ACB)</t>
  </si>
  <si>
    <t>Administered Assets and Liabilities
 - Act 2 and Bill 4</t>
  </si>
  <si>
    <t>The "Administered Assets and Liabilities" line includes Collection Development Acquisition Budget (CDAB) funding and the purpose which they were provided for.</t>
  </si>
  <si>
    <t>Funded by capital appropriation - ACB (b)</t>
  </si>
  <si>
    <t>Show accrual expenditure funded by Bill 2 equity injections (including CDAB) and special capital appropriations here.</t>
  </si>
  <si>
    <t>Total accrual purchases</t>
  </si>
  <si>
    <t xml:space="preserve">This section outlines how much an entity has forecast to the different acquisition arrangements, e.g. via loan/borrowings, via finance lease, as a gift, or through a machinery of government change. </t>
  </si>
  <si>
    <t>less: ROU Additions</t>
  </si>
  <si>
    <t>(a) Includes proposed Appropriation Bill (No. 4), current Appropriation Act (No. 2) and prior year Appropriation Act No. 2/4/6 (inclusive of Supply Act arrangements).</t>
  </si>
  <si>
    <t>(b) Includes purchases from current and previous years’ Administered Capital Budgets (ACBs).</t>
  </si>
  <si>
    <t>Table 3.12: Statement of administered asset movements (2024-25 Budget year)</t>
  </si>
  <si>
    <t>Asset category</t>
  </si>
  <si>
    <t>Land
$'000</t>
  </si>
  <si>
    <t>Heritage
and
cultural
$'000</t>
  </si>
  <si>
    <t>Investment
property
$'000</t>
  </si>
  <si>
    <t>Computer
software
and
intangibles
$'000</t>
  </si>
  <si>
    <t>L&amp;B,
IP&amp;E held
for sale
$'000</t>
  </si>
  <si>
    <t>Other
$'000</t>
  </si>
  <si>
    <t>Landscape table</t>
  </si>
  <si>
    <t>Accumulated depreciation/amortisation
 and impairment</t>
  </si>
  <si>
    <t>Please show depreciation expenses or other decreases in value as negatives.</t>
  </si>
  <si>
    <t>Estimated expenditure on new or
 replacement assets</t>
  </si>
  <si>
    <t>By purchase - appropriation equity (a)</t>
  </si>
  <si>
    <t>By purchase - appropriation ordinary
 annual services (b)</t>
  </si>
  <si>
    <t>By purchase - appropriation ordinary
 annual services - ROU assets</t>
  </si>
  <si>
    <t>By purchase - donated funds</t>
  </si>
  <si>
    <t>By purchase - other</t>
  </si>
  <si>
    <t>By purchase - other - ROU assets</t>
  </si>
  <si>
    <t>Assets received as gifts/donations</t>
  </si>
  <si>
    <t>From acquisition of entities or operations
 (including restructuring)</t>
  </si>
  <si>
    <t>This line must match the Total for Purchases of Non-Financial Assets line in Table 3.11: Schedule of Administered Capital Budget Statement.</t>
  </si>
  <si>
    <t>Assets held for sale or in a disposal
 group held for sale</t>
  </si>
  <si>
    <t>ROU assets held for sale or in a disposal
 group held for sale</t>
  </si>
  <si>
    <t>Disposals (c)</t>
  </si>
  <si>
    <t>From disposal of entities or operations
(including restructuring)</t>
  </si>
  <si>
    <t>From disposal of entities or operations
(including restructuring) on ROU</t>
  </si>
  <si>
    <t>Other - ROU assets</t>
  </si>
  <si>
    <t xml:space="preserve">                   </t>
  </si>
  <si>
    <t>Accumulated depreciation/amortisation and impairment - ROU</t>
  </si>
  <si>
    <t xml:space="preserve">Estimated operating expenditure in income statement for </t>
  </si>
  <si>
    <t xml:space="preserve">This section is mandatory for Designated Collection Institutions (see guidance below). </t>
  </si>
  <si>
    <t>heritage and cultural assets</t>
  </si>
  <si>
    <t>Operations and Maintenance</t>
  </si>
  <si>
    <t>Preservation and Conservation</t>
  </si>
  <si>
    <t>Total operating expenditure on heritage and cultural assets</t>
  </si>
  <si>
    <t>(a) “Appropriation equity” refers to Administered Assets and Liabilities appropriations provided through Annual Appropriation Act (No. 2) 2024-2025 and Appropriation Bill (No. 4) 2024-2025.</t>
  </si>
  <si>
    <t>(b) “Appropriation ordinary annual services” refers to funding provided through Annual Appropriation Act (No. 1) 2024-2025 and Appropriation Bill (No. 3) 2024-2025 for depreciation/amortisation expenses, Administered Capital Budget or other operational expenses.</t>
  </si>
  <si>
    <t>(c) Net proceeds may be returned to the Official Public Account.</t>
  </si>
  <si>
    <t>Outcome 1:  Support the Government’s digital transformation, and simplify processes, reduce costs and generate reuse opportunities, through strategic and policy leadership, advice, strategic coordination and oversight of digital and ICT investment, and management of whole-of-government digital and ICT procurement.</t>
  </si>
  <si>
    <t xml:space="preserve">Program 1.1: Digital Transformation Agency </t>
  </si>
  <si>
    <t>Opening balance as at 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</si>
</sst>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quot;#,##0.00;[Red]\-&quot;$&quot;#,##0.00"/>
    <numFmt numFmtId="44" formatCode="_-&quot;$&quot;* #,##0.00_-;\-&quot;$&quot;* #,##0.00_-;_-&quot;$&quot;* &quot;-&quot;??_-;_-@_-"/>
    <numFmt numFmtId="43" formatCode="_-* #,##0.00_-;\-* #,##0.00_-;_-* &quot;-&quot;??_-;_-@_-"/>
    <numFmt numFmtId="164" formatCode="#,##0_);&quot;(&quot;#,##0&quot;)&quot;;&quot;-&quot;_)"/>
    <numFmt numFmtId="165" formatCode="_(* #,##0_);_(* \(#,##0\);_(* &quot;(x)&quot;_);_(@_)"/>
    <numFmt numFmtId="166" formatCode="_(* #,##0_);_(* \(#,##0\);_(* &quot;x&quot;_);_(@_)"/>
    <numFmt numFmtId="167" formatCode="#,##0.00_);\(#,##0.00\);\-"/>
    <numFmt numFmtId="168" formatCode="_-* #,##0_-;\-* #,##0_-;_-* &quot;-&quot;??_-;_-@_-"/>
    <numFmt numFmtId="169" formatCode="0_ ;[Red]\-0\ "/>
  </numFmts>
  <fonts count="93">
    <font>
      <sz val="11"/>
      <color theme="1"/>
      <name val="Calibri"/>
      <family val="2"/>
      <scheme val="minor"/>
    </font>
    <font>
      <sz val="11"/>
      <color indexed="8"/>
      <name val="Calibri"/>
      <family val="2"/>
    </font>
    <font>
      <sz val="10"/>
      <name val="Arial"/>
      <family val="2"/>
    </font>
    <font>
      <b/>
      <sz val="8"/>
      <name val="Arial"/>
      <family val="2"/>
    </font>
    <font>
      <sz val="8"/>
      <name val="Arial"/>
      <family val="2"/>
    </font>
    <font>
      <i/>
      <sz val="8"/>
      <name val="Arial"/>
      <family val="2"/>
    </font>
    <font>
      <sz val="8"/>
      <name val="Arial"/>
      <family val="2"/>
    </font>
    <font>
      <sz val="8"/>
      <color indexed="8"/>
      <name val="Arial"/>
      <family val="2"/>
    </font>
    <font>
      <b/>
      <sz val="8"/>
      <color indexed="53"/>
      <name val="Arial"/>
      <family val="2"/>
    </font>
    <font>
      <b/>
      <sz val="7.5"/>
      <name val="Arial"/>
      <family val="2"/>
    </font>
    <font>
      <sz val="7.5"/>
      <name val="Arial"/>
      <family val="2"/>
    </font>
    <font>
      <vertAlign val="superscript"/>
      <sz val="8"/>
      <name val="Arial"/>
      <family val="2"/>
    </font>
    <font>
      <b/>
      <sz val="10"/>
      <color indexed="53"/>
      <name val="Arial"/>
      <family val="2"/>
    </font>
    <font>
      <sz val="7.5"/>
      <color indexed="10"/>
      <name val="Arial"/>
      <family val="2"/>
    </font>
    <font>
      <i/>
      <sz val="7.5"/>
      <color indexed="23"/>
      <name val="Arial"/>
      <family val="2"/>
    </font>
    <font>
      <sz val="10"/>
      <name val="Arial"/>
      <family val="2"/>
    </font>
    <font>
      <sz val="7.3"/>
      <name val="Arial"/>
      <family val="2"/>
    </font>
    <font>
      <b/>
      <sz val="8"/>
      <color indexed="8"/>
      <name val="Arial"/>
      <family val="2"/>
    </font>
    <font>
      <sz val="9"/>
      <name val="Arial"/>
      <family val="2"/>
    </font>
    <font>
      <i/>
      <sz val="8"/>
      <color indexed="8"/>
      <name val="Arial"/>
      <family val="2"/>
    </font>
    <font>
      <sz val="8"/>
      <color indexed="10"/>
      <name val="Arial"/>
      <family val="2"/>
    </font>
    <font>
      <b/>
      <i/>
      <sz val="8"/>
      <color indexed="8"/>
      <name val="Arial"/>
      <family val="2"/>
    </font>
    <font>
      <b/>
      <sz val="10"/>
      <name val="Arial"/>
      <family val="2"/>
    </font>
    <font>
      <strike/>
      <sz val="8"/>
      <color indexed="10"/>
      <name val="Arial"/>
      <family val="2"/>
    </font>
    <font>
      <sz val="10"/>
      <name val="Arial"/>
      <family val="2"/>
    </font>
    <font>
      <b/>
      <sz val="9"/>
      <name val="Arial"/>
      <family val="2"/>
    </font>
    <font>
      <sz val="11"/>
      <name val="Calibri"/>
      <family val="2"/>
    </font>
    <font>
      <sz val="8"/>
      <name val="Calibri"/>
      <family val="2"/>
    </font>
    <font>
      <sz val="7.5"/>
      <color indexed="8"/>
      <name val="Arial"/>
      <family val="2"/>
    </font>
    <font>
      <b/>
      <i/>
      <sz val="8"/>
      <name val="Arial"/>
      <family val="2"/>
    </font>
    <font>
      <sz val="11"/>
      <color theme="1"/>
      <name val="Calibri"/>
      <family val="2"/>
      <scheme val="minor"/>
    </font>
    <font>
      <b/>
      <sz val="8"/>
      <color theme="9" tint="-0.249977111117893"/>
      <name val="Arial"/>
      <family val="2"/>
    </font>
    <font>
      <sz val="10"/>
      <color theme="1"/>
      <name val="Arial"/>
      <family val="2"/>
    </font>
    <font>
      <sz val="9"/>
      <color theme="1"/>
      <name val="Arial"/>
      <family val="2"/>
    </font>
    <font>
      <b/>
      <u/>
      <sz val="8"/>
      <color rgb="FFFF0000"/>
      <name val="Arial"/>
      <family val="2"/>
    </font>
    <font>
      <b/>
      <sz val="8"/>
      <color theme="5" tint="-0.249977111117893"/>
      <name val="Arial"/>
      <family val="2"/>
    </font>
    <font>
      <b/>
      <sz val="8"/>
      <color rgb="FFFF0000"/>
      <name val="Arial"/>
      <family val="2"/>
    </font>
    <font>
      <b/>
      <sz val="8"/>
      <name val="Calibri"/>
      <family val="2"/>
    </font>
    <font>
      <b/>
      <sz val="11"/>
      <name val="Calibri"/>
      <family val="2"/>
    </font>
    <font>
      <b/>
      <sz val="10"/>
      <color rgb="FFFF0000"/>
      <name val="Arial"/>
      <family val="2"/>
    </font>
    <font>
      <b/>
      <sz val="7.5"/>
      <color rgb="FFFF0000"/>
      <name val="Arial"/>
      <family val="2"/>
    </font>
    <font>
      <sz val="8"/>
      <color theme="1"/>
      <name val="Arial"/>
      <family val="2"/>
    </font>
    <font>
      <sz val="8"/>
      <color rgb="FFFF0000"/>
      <name val="Arial"/>
      <family val="2"/>
    </font>
    <font>
      <i/>
      <sz val="8"/>
      <color rgb="FFFF0000"/>
      <name val="Arial"/>
      <family val="2"/>
    </font>
    <font>
      <b/>
      <sz val="8"/>
      <color indexed="10"/>
      <name val="Arial"/>
      <family val="2"/>
    </font>
    <font>
      <b/>
      <sz val="11"/>
      <color rgb="FF000000"/>
      <name val="Calibri"/>
      <family val="2"/>
      <scheme val="minor"/>
    </font>
    <font>
      <sz val="11"/>
      <name val="Calibri"/>
      <family val="2"/>
      <scheme val="minor"/>
    </font>
    <font>
      <sz val="8"/>
      <name val="Calibri"/>
      <family val="2"/>
      <scheme val="minor"/>
    </font>
    <font>
      <b/>
      <i/>
      <sz val="8"/>
      <color rgb="FFFF0000"/>
      <name val="Arial"/>
      <family val="2"/>
    </font>
    <font>
      <b/>
      <strike/>
      <sz val="8"/>
      <color rgb="FFFF0000"/>
      <name val="Arial"/>
      <family val="2"/>
    </font>
    <font>
      <sz val="8"/>
      <color theme="9" tint="-0.249977111117893"/>
      <name val="Arial"/>
      <family val="2"/>
    </font>
    <font>
      <b/>
      <sz val="7.3"/>
      <name val="Arial"/>
      <family val="2"/>
    </font>
    <font>
      <u/>
      <sz val="11"/>
      <color rgb="FF000000"/>
      <name val="Calibri"/>
      <family val="2"/>
      <scheme val="minor"/>
    </font>
    <font>
      <sz val="8"/>
      <color theme="1"/>
      <name val="Calibri"/>
      <family val="2"/>
      <scheme val="minor"/>
    </font>
    <font>
      <sz val="8"/>
      <name val="Wingdings"/>
      <charset val="2"/>
    </font>
    <font>
      <sz val="8"/>
      <name val="Arial Unicode MS"/>
      <family val="2"/>
    </font>
    <font>
      <sz val="8"/>
      <color indexed="8"/>
      <name val="Arial Unicode MS"/>
      <family val="2"/>
    </font>
    <font>
      <b/>
      <sz val="14"/>
      <color rgb="FFFF0000"/>
      <name val="Arial"/>
      <family val="2"/>
    </font>
    <font>
      <b/>
      <sz val="9"/>
      <color rgb="FFFF0000"/>
      <name val="Arial"/>
      <family val="2"/>
    </font>
    <font>
      <sz val="8"/>
      <color rgb="FF000000"/>
      <name val="Arial"/>
      <family val="2"/>
    </font>
    <font>
      <i/>
      <sz val="8"/>
      <color rgb="FF000000"/>
      <name val="Arial"/>
      <family val="2"/>
    </font>
    <font>
      <sz val="8"/>
      <color rgb="FF0070C0"/>
      <name val="Arial"/>
      <family val="2"/>
    </font>
    <font>
      <sz val="7"/>
      <color rgb="FF000000"/>
      <name val="Times New Roman"/>
      <family val="1"/>
    </font>
    <font>
      <b/>
      <sz val="12"/>
      <color rgb="FFFF0000"/>
      <name val="Arial"/>
      <family val="2"/>
    </font>
    <font>
      <b/>
      <sz val="9"/>
      <color rgb="FF333333"/>
      <name val="Arial"/>
      <family val="2"/>
    </font>
    <font>
      <sz val="9"/>
      <color rgb="FF333333"/>
      <name val="Arial"/>
      <family val="2"/>
    </font>
    <font>
      <b/>
      <sz val="12"/>
      <color rgb="FF333333"/>
      <name val="Arial"/>
      <family val="2"/>
    </font>
    <font>
      <b/>
      <sz val="14"/>
      <color rgb="FF2B6A97"/>
      <name val="Arial"/>
      <family val="2"/>
    </font>
    <font>
      <b/>
      <sz val="9"/>
      <color rgb="FFFFFFFF"/>
      <name val="Arial"/>
      <family val="2"/>
    </font>
    <font>
      <sz val="6"/>
      <color rgb="FFFFFFFF"/>
      <name val="Arial"/>
      <family val="2"/>
    </font>
    <font>
      <sz val="10"/>
      <color rgb="FF000000"/>
      <name val="Arial"/>
      <family val="2"/>
    </font>
    <font>
      <sz val="7"/>
      <color rgb="FF333333"/>
      <name val="Arial"/>
      <family val="2"/>
    </font>
    <font>
      <b/>
      <i/>
      <sz val="8"/>
      <color rgb="FF333333"/>
      <name val="Arial"/>
      <family val="2"/>
    </font>
    <font>
      <sz val="7"/>
      <color rgb="FFFF0000"/>
      <name val="Arial"/>
      <family val="2"/>
    </font>
    <font>
      <sz val="10"/>
      <color rgb="FF000000"/>
      <name val="Arial"/>
      <family val="2"/>
    </font>
    <font>
      <sz val="9"/>
      <color rgb="FF333333"/>
      <name val="Arial"/>
      <family val="2"/>
    </font>
    <font>
      <b/>
      <sz val="10"/>
      <color rgb="FF333333"/>
      <name val="Arial"/>
      <family val="2"/>
    </font>
    <font>
      <b/>
      <sz val="8"/>
      <color rgb="FFFFFFFF"/>
      <name val="Arial"/>
      <family val="2"/>
    </font>
    <font>
      <sz val="8"/>
      <color rgb="FF333333"/>
      <name val="Arial"/>
      <family val="2"/>
    </font>
    <font>
      <b/>
      <sz val="8"/>
      <color rgb="FF000000"/>
      <name val="Arial"/>
      <family val="2"/>
    </font>
    <font>
      <sz val="9"/>
      <color rgb="FFFFFFFF"/>
      <name val="Arial"/>
      <family val="2"/>
    </font>
    <font>
      <b/>
      <sz val="12"/>
      <color rgb="FF000000"/>
      <name val="Arial"/>
      <family val="1"/>
      <charset val="1"/>
    </font>
    <font>
      <sz val="10"/>
      <color rgb="FF000000"/>
      <name val="Arial"/>
      <family val="1"/>
      <charset val="1"/>
    </font>
    <font>
      <b/>
      <sz val="10"/>
      <color rgb="FF000000"/>
      <name val="Arial"/>
      <family val="1"/>
      <charset val="1"/>
    </font>
    <font>
      <sz val="8"/>
      <color rgb="FF000000"/>
      <name val="Arial"/>
      <family val="1"/>
      <charset val="1"/>
    </font>
    <font>
      <b/>
      <sz val="8"/>
      <color rgb="FF000000"/>
      <name val="Arial"/>
      <family val="1"/>
      <charset val="1"/>
    </font>
    <font>
      <b/>
      <sz val="8"/>
      <color rgb="FF0000FF"/>
      <name val="Arial"/>
      <family val="1"/>
      <charset val="1"/>
    </font>
    <font>
      <b/>
      <sz val="8"/>
      <color rgb="FFFF0000"/>
      <name val="Arial"/>
      <family val="1"/>
      <charset val="1"/>
    </font>
    <font>
      <b/>
      <sz val="9"/>
      <color rgb="FF000000"/>
      <name val="Arial"/>
      <family val="2"/>
    </font>
    <font>
      <b/>
      <sz val="9"/>
      <color rgb="FF2B6A97"/>
      <name val="Arial"/>
      <family val="2"/>
    </font>
    <font>
      <b/>
      <sz val="16"/>
      <color rgb="FF333333"/>
      <name val="Arial"/>
      <family val="2"/>
    </font>
    <font>
      <b/>
      <sz val="10"/>
      <color rgb="FF2B6A97"/>
      <name val="Arial"/>
      <family val="2"/>
    </font>
    <font>
      <b/>
      <sz val="11"/>
      <color theme="1"/>
      <name val="Calibri"/>
      <family val="2"/>
      <scheme val="minor"/>
    </font>
  </fonts>
  <fills count="19">
    <fill>
      <patternFill patternType="none"/>
    </fill>
    <fill>
      <patternFill patternType="gray125"/>
    </fill>
    <fill>
      <patternFill patternType="solid">
        <fgColor indexed="9"/>
        <bgColor indexed="64"/>
      </patternFill>
    </fill>
    <fill>
      <patternFill patternType="solid">
        <fgColor rgb="FFE6E6E6"/>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rgb="FFFFFFFF"/>
      </patternFill>
    </fill>
    <fill>
      <patternFill patternType="solid">
        <fgColor rgb="FF0B64A0"/>
        <bgColor rgb="FFFFFFFF"/>
      </patternFill>
    </fill>
    <fill>
      <patternFill patternType="solid">
        <fgColor rgb="FFF8FBFC"/>
        <bgColor rgb="FFFFFFFF"/>
      </patternFill>
    </fill>
    <fill>
      <patternFill patternType="solid">
        <fgColor rgb="FFD8D8D8"/>
        <bgColor rgb="FFFFFFFF"/>
      </patternFill>
    </fill>
    <fill>
      <patternFill patternType="solid">
        <fgColor rgb="FFECECEC"/>
        <bgColor rgb="FFFFFFFF"/>
      </patternFill>
    </fill>
    <fill>
      <patternFill patternType="solid">
        <fgColor rgb="FFFFFF00"/>
        <bgColor rgb="FFFFFFFF"/>
      </patternFill>
    </fill>
    <fill>
      <patternFill patternType="solid">
        <fgColor rgb="FFFFFFFF"/>
      </patternFill>
    </fill>
    <fill>
      <patternFill patternType="solid">
        <fgColor rgb="FFFFFF00"/>
        <bgColor indexed="64"/>
      </patternFill>
    </fill>
    <fill>
      <patternFill patternType="solid">
        <fgColor theme="3" tint="0.39997558519241921"/>
        <bgColor indexed="64"/>
      </patternFill>
    </fill>
    <fill>
      <patternFill patternType="solid">
        <fgColor rgb="FFCCCCCC"/>
        <bgColor rgb="FFFFFFFF"/>
      </patternFill>
    </fill>
    <fill>
      <patternFill patternType="solid">
        <fgColor indexed="22"/>
        <bgColor indexed="64"/>
      </patternFill>
    </fill>
    <fill>
      <patternFill patternType="solid">
        <fgColor theme="9" tint="0.79998168889431442"/>
        <bgColor indexed="64"/>
      </patternFill>
    </fill>
  </fills>
  <borders count="37">
    <border>
      <left/>
      <right/>
      <top/>
      <bottom/>
      <diagonal/>
    </border>
    <border>
      <left/>
      <right/>
      <top style="thin">
        <color indexed="64"/>
      </top>
      <bottom style="thin">
        <color indexed="64"/>
      </bottom>
      <diagonal/>
    </border>
    <border>
      <left/>
      <right/>
      <top style="hair">
        <color theme="1"/>
      </top>
      <bottom style="hair">
        <color theme="1"/>
      </bottom>
      <diagonal/>
    </border>
    <border>
      <left/>
      <right/>
      <top/>
      <bottom style="hair">
        <color theme="1"/>
      </bottom>
      <diagonal/>
    </border>
    <border>
      <left/>
      <right/>
      <top style="hair">
        <color theme="1"/>
      </top>
      <bottom/>
      <diagonal/>
    </border>
    <border>
      <left/>
      <right/>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8"/>
      </bottom>
      <diagonal/>
    </border>
    <border>
      <left/>
      <right/>
      <top/>
      <bottom style="hair">
        <color indexed="64"/>
      </bottom>
      <diagonal/>
    </border>
    <border>
      <left/>
      <right/>
      <top style="hair">
        <color indexed="64"/>
      </top>
      <bottom/>
      <diagonal/>
    </border>
    <border>
      <left/>
      <right/>
      <top style="hair">
        <color auto="1"/>
      </top>
      <bottom style="hair">
        <color indexed="64"/>
      </bottom>
      <diagonal/>
    </border>
    <border>
      <left/>
      <right/>
      <top style="hair">
        <color indexed="8"/>
      </top>
      <bottom style="hair">
        <color indexed="8"/>
      </bottom>
      <diagonal/>
    </border>
    <border>
      <left/>
      <right/>
      <top style="hair">
        <color indexed="64"/>
      </top>
      <bottom style="thin">
        <color indexed="64"/>
      </bottom>
      <diagonal/>
    </border>
    <border>
      <left/>
      <right/>
      <top style="hair">
        <color indexed="64"/>
      </top>
      <bottom/>
      <diagonal/>
    </border>
    <border>
      <left/>
      <right/>
      <top style="hair">
        <color indexed="64"/>
      </top>
      <bottom style="hair">
        <color indexed="64"/>
      </bottom>
      <diagonal/>
    </border>
    <border>
      <left/>
      <right/>
      <top/>
      <bottom style="thin">
        <color rgb="FF000000"/>
      </bottom>
      <diagonal/>
    </border>
    <border>
      <left style="thin">
        <color rgb="FF3877A6"/>
      </left>
      <right style="thin">
        <color rgb="FF3877A6"/>
      </right>
      <top style="thin">
        <color rgb="FF3877A6"/>
      </top>
      <bottom style="thin">
        <color rgb="FFA5A5B1"/>
      </bottom>
      <diagonal/>
    </border>
    <border>
      <left style="thin">
        <color rgb="FFEBEBEB"/>
      </left>
      <right style="thin">
        <color rgb="FFEBEBEB"/>
      </right>
      <top style="thin">
        <color rgb="FFEBEBEB"/>
      </top>
      <bottom style="thin">
        <color rgb="FFEBEBEB"/>
      </bottom>
      <diagonal/>
    </border>
    <border>
      <left/>
      <right/>
      <top style="hair">
        <color auto="1"/>
      </top>
      <bottom style="hair">
        <color auto="1"/>
      </bottom>
      <diagonal/>
    </border>
    <border>
      <left/>
      <right/>
      <top style="hair">
        <color auto="1"/>
      </top>
      <bottom style="hair">
        <color theme="1"/>
      </bottom>
      <diagonal/>
    </border>
    <border>
      <left/>
      <right/>
      <top style="hair">
        <color auto="1"/>
      </top>
      <bottom style="hair">
        <color indexed="8"/>
      </bottom>
      <diagonal/>
    </border>
    <border>
      <left/>
      <right/>
      <top style="hair">
        <color auto="1"/>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style="hair">
        <color indexed="8"/>
      </top>
      <bottom/>
      <diagonal/>
    </border>
    <border>
      <left/>
      <right/>
      <top style="hair">
        <color auto="1"/>
      </top>
      <bottom style="hair">
        <color auto="1"/>
      </bottom>
      <diagonal/>
    </border>
    <border>
      <left/>
      <right/>
      <top style="hair">
        <color auto="1"/>
      </top>
      <bottom/>
      <diagonal/>
    </border>
    <border>
      <left/>
      <right/>
      <top style="hair">
        <color indexed="8"/>
      </top>
      <bottom/>
      <diagonal/>
    </border>
    <border>
      <left/>
      <right/>
      <top style="hair">
        <color auto="1"/>
      </top>
      <bottom style="hair">
        <color indexed="64"/>
      </bottom>
      <diagonal/>
    </border>
    <border>
      <left/>
      <right/>
      <top style="hair">
        <color indexed="64"/>
      </top>
      <bottom/>
      <diagonal/>
    </border>
    <border>
      <left/>
      <right/>
      <top style="hair">
        <color indexed="8"/>
      </top>
      <bottom style="hair">
        <color auto="1"/>
      </bottom>
      <diagonal/>
    </border>
  </borders>
  <cellStyleXfs count="21">
    <xf numFmtId="0" fontId="0" fillId="0" borderId="0"/>
    <xf numFmtId="43" fontId="2" fillId="0" borderId="0" applyFont="0" applyFill="0" applyBorder="0" applyAlignment="0" applyProtection="0"/>
    <xf numFmtId="43" fontId="1" fillId="0" borderId="0" applyFont="0" applyFill="0" applyBorder="0" applyAlignment="0" applyProtection="0"/>
    <xf numFmtId="0" fontId="3" fillId="0" borderId="0"/>
    <xf numFmtId="0" fontId="2" fillId="0" borderId="0"/>
    <xf numFmtId="0" fontId="30" fillId="0" borderId="0"/>
    <xf numFmtId="0" fontId="2" fillId="0" borderId="0"/>
    <xf numFmtId="0" fontId="15" fillId="0" borderId="0">
      <alignment vertical="center"/>
    </xf>
    <xf numFmtId="0" fontId="15" fillId="0" borderId="0"/>
    <xf numFmtId="0" fontId="2" fillId="0" borderId="0"/>
    <xf numFmtId="0" fontId="24" fillId="0" borderId="0"/>
    <xf numFmtId="0" fontId="2" fillId="0" borderId="0"/>
    <xf numFmtId="0" fontId="2" fillId="0" borderId="0">
      <alignment vertical="center"/>
    </xf>
    <xf numFmtId="0" fontId="2" fillId="0" borderId="0">
      <alignment vertical="center"/>
    </xf>
    <xf numFmtId="0" fontId="32" fillId="0" borderId="0"/>
    <xf numFmtId="0" fontId="2" fillId="0" borderId="0"/>
    <xf numFmtId="0" fontId="2" fillId="0" borderId="0"/>
    <xf numFmtId="0" fontId="74" fillId="0" borderId="0"/>
    <xf numFmtId="43" fontId="30" fillId="0" borderId="0" applyFont="0" applyFill="0" applyBorder="0" applyAlignment="0" applyProtection="0"/>
    <xf numFmtId="0" fontId="70" fillId="0" borderId="0"/>
    <xf numFmtId="44" fontId="30" fillId="0" borderId="0" applyFont="0" applyFill="0" applyBorder="0" applyAlignment="0" applyProtection="0"/>
  </cellStyleXfs>
  <cellXfs count="885">
    <xf numFmtId="0" fontId="0" fillId="0" borderId="0" xfId="0"/>
    <xf numFmtId="0" fontId="2" fillId="0" borderId="0" xfId="4"/>
    <xf numFmtId="0" fontId="4" fillId="0" borderId="0" xfId="4" applyFont="1" applyAlignment="1">
      <alignment horizontal="right"/>
    </xf>
    <xf numFmtId="0" fontId="4" fillId="0" borderId="0" xfId="4" applyFont="1"/>
    <xf numFmtId="0" fontId="3" fillId="0" borderId="0" xfId="4" applyFont="1"/>
    <xf numFmtId="0" fontId="10" fillId="0" borderId="0" xfId="4" applyFont="1"/>
    <xf numFmtId="0" fontId="10" fillId="0" borderId="0" xfId="4" applyFont="1" applyAlignment="1">
      <alignment horizontal="right"/>
    </xf>
    <xf numFmtId="0" fontId="6" fillId="0" borderId="0" xfId="4" applyFont="1"/>
    <xf numFmtId="0" fontId="4" fillId="0" borderId="0" xfId="4" applyFont="1" applyAlignment="1">
      <alignment horizontal="left" indent="1"/>
    </xf>
    <xf numFmtId="0" fontId="7" fillId="0" borderId="0" xfId="7" applyFont="1">
      <alignment vertical="center"/>
    </xf>
    <xf numFmtId="0" fontId="20" fillId="0" borderId="0" xfId="7" applyFont="1">
      <alignment vertical="center"/>
    </xf>
    <xf numFmtId="0" fontId="17" fillId="0" borderId="0" xfId="4" applyFont="1" applyAlignment="1">
      <alignment vertical="center" wrapText="1"/>
    </xf>
    <xf numFmtId="3" fontId="7" fillId="0" borderId="0" xfId="1" applyNumberFormat="1" applyFont="1" applyBorder="1" applyAlignment="1">
      <alignment vertical="center"/>
    </xf>
    <xf numFmtId="0" fontId="17" fillId="0" borderId="0" xfId="8" applyFont="1" applyAlignment="1">
      <alignment vertical="center" wrapText="1"/>
    </xf>
    <xf numFmtId="0" fontId="4" fillId="0" borderId="0" xfId="8" applyFont="1" applyAlignment="1">
      <alignment horizontal="right"/>
    </xf>
    <xf numFmtId="0" fontId="3" fillId="0" borderId="0" xfId="8" applyFont="1" applyAlignment="1">
      <alignment horizontal="right"/>
    </xf>
    <xf numFmtId="0" fontId="7" fillId="0" borderId="0" xfId="8" applyFont="1" applyAlignment="1">
      <alignment vertical="center"/>
    </xf>
    <xf numFmtId="0" fontId="4" fillId="0" borderId="0" xfId="8" applyFont="1" applyAlignment="1">
      <alignment wrapText="1"/>
    </xf>
    <xf numFmtId="0" fontId="17" fillId="0" borderId="0" xfId="4" applyFont="1" applyAlignment="1">
      <alignment horizontal="left" vertical="center"/>
    </xf>
    <xf numFmtId="0" fontId="17" fillId="0" borderId="0" xfId="4" applyFont="1" applyAlignment="1">
      <alignment horizontal="left" vertical="center" wrapText="1"/>
    </xf>
    <xf numFmtId="0" fontId="3" fillId="0" borderId="0" xfId="4" applyFont="1" applyAlignment="1">
      <alignment horizontal="right"/>
    </xf>
    <xf numFmtId="0" fontId="7" fillId="0" borderId="0" xfId="8" applyFont="1" applyAlignment="1">
      <alignment horizontal="left" vertical="center" indent="1"/>
    </xf>
    <xf numFmtId="0" fontId="17" fillId="0" borderId="0" xfId="8" applyFont="1" applyAlignment="1">
      <alignment vertical="center"/>
    </xf>
    <xf numFmtId="0" fontId="8" fillId="0" borderId="0" xfId="8" applyFont="1" applyAlignment="1">
      <alignment vertical="center"/>
    </xf>
    <xf numFmtId="2" fontId="7" fillId="0" borderId="0" xfId="8" applyNumberFormat="1" applyFont="1" applyAlignment="1">
      <alignment vertical="center"/>
    </xf>
    <xf numFmtId="2" fontId="7" fillId="0" borderId="0" xfId="8" applyNumberFormat="1" applyFont="1" applyAlignment="1">
      <alignment horizontal="right" vertical="center"/>
    </xf>
    <xf numFmtId="2" fontId="7" fillId="0" borderId="0" xfId="1" applyNumberFormat="1" applyFont="1" applyBorder="1" applyAlignment="1">
      <alignment horizontal="right" vertical="center"/>
    </xf>
    <xf numFmtId="0" fontId="3" fillId="2" borderId="0" xfId="4" applyFont="1" applyFill="1"/>
    <xf numFmtId="0" fontId="4" fillId="2" borderId="0" xfId="4" applyFont="1" applyFill="1"/>
    <xf numFmtId="0" fontId="22" fillId="0" borderId="0" xfId="4" applyFont="1"/>
    <xf numFmtId="0" fontId="2" fillId="0" borderId="0" xfId="4" applyAlignment="1">
      <alignment horizontal="right"/>
    </xf>
    <xf numFmtId="3" fontId="4" fillId="0" borderId="0" xfId="4" applyNumberFormat="1" applyFont="1"/>
    <xf numFmtId="3" fontId="4" fillId="0" borderId="0" xfId="4" applyNumberFormat="1" applyFont="1" applyAlignment="1">
      <alignment horizontal="right"/>
    </xf>
    <xf numFmtId="3" fontId="2" fillId="0" borderId="0" xfId="4" applyNumberFormat="1"/>
    <xf numFmtId="3" fontId="2" fillId="0" borderId="0" xfId="4" applyNumberFormat="1" applyAlignment="1">
      <alignment horizontal="right"/>
    </xf>
    <xf numFmtId="0" fontId="4" fillId="2" borderId="0" xfId="4" applyFont="1" applyFill="1" applyAlignment="1">
      <alignment horizontal="right"/>
    </xf>
    <xf numFmtId="0" fontId="3" fillId="2" borderId="0" xfId="4" applyFont="1" applyFill="1" applyAlignment="1">
      <alignment horizontal="right"/>
    </xf>
    <xf numFmtId="0" fontId="7" fillId="0" borderId="0" xfId="0" applyFont="1" applyAlignment="1">
      <alignment vertical="center"/>
    </xf>
    <xf numFmtId="0" fontId="4" fillId="0" borderId="0" xfId="0" applyFont="1" applyAlignment="1">
      <alignment horizontal="left"/>
    </xf>
    <xf numFmtId="0" fontId="3" fillId="0" borderId="0" xfId="5" applyFont="1"/>
    <xf numFmtId="0" fontId="4" fillId="0" borderId="0" xfId="5" applyFont="1"/>
    <xf numFmtId="0" fontId="4" fillId="2" borderId="0" xfId="5" applyFont="1" applyFill="1"/>
    <xf numFmtId="0" fontId="26" fillId="0" borderId="0" xfId="5" applyFont="1"/>
    <xf numFmtId="0" fontId="25" fillId="0" borderId="0" xfId="5" applyFont="1"/>
    <xf numFmtId="0" fontId="2" fillId="0" borderId="0" xfId="5" applyFont="1"/>
    <xf numFmtId="0" fontId="18" fillId="0" borderId="0" xfId="5" applyFont="1"/>
    <xf numFmtId="0" fontId="4" fillId="0" borderId="0" xfId="5" quotePrefix="1" applyFont="1"/>
    <xf numFmtId="0" fontId="4" fillId="0" borderId="0" xfId="5" applyFont="1" applyAlignment="1">
      <alignment horizontal="left"/>
    </xf>
    <xf numFmtId="0" fontId="7" fillId="0" borderId="0" xfId="12" applyFont="1" applyAlignment="1">
      <alignment horizontal="right" vertical="center"/>
    </xf>
    <xf numFmtId="0" fontId="7" fillId="0" borderId="0" xfId="12" applyFont="1">
      <alignment vertical="center"/>
    </xf>
    <xf numFmtId="0" fontId="17" fillId="0" borderId="0" xfId="3" applyFont="1" applyAlignment="1">
      <alignment vertical="center"/>
    </xf>
    <xf numFmtId="0" fontId="7" fillId="0" borderId="0" xfId="12" applyFont="1" applyAlignment="1">
      <alignment horizontal="left" vertical="center" indent="1"/>
    </xf>
    <xf numFmtId="0" fontId="7" fillId="0" borderId="0" xfId="12" applyFont="1" applyAlignment="1">
      <alignment horizontal="left" vertical="center"/>
    </xf>
    <xf numFmtId="2" fontId="17" fillId="0" borderId="0" xfId="8" applyNumberFormat="1" applyFont="1" applyAlignment="1">
      <alignment vertical="center"/>
    </xf>
    <xf numFmtId="2" fontId="7" fillId="0" borderId="0" xfId="9" applyNumberFormat="1" applyFont="1" applyAlignment="1">
      <alignment horizontal="left" vertical="center" indent="1"/>
    </xf>
    <xf numFmtId="3" fontId="7" fillId="0" borderId="0" xfId="1" applyNumberFormat="1" applyFont="1" applyFill="1" applyBorder="1" applyAlignment="1">
      <alignment vertical="center"/>
    </xf>
    <xf numFmtId="0" fontId="17" fillId="0" borderId="0" xfId="12" applyFont="1">
      <alignment vertical="center"/>
    </xf>
    <xf numFmtId="0" fontId="17" fillId="0" borderId="0" xfId="7" applyFont="1">
      <alignment vertical="center"/>
    </xf>
    <xf numFmtId="0" fontId="17" fillId="0" borderId="0" xfId="4" applyFont="1" applyAlignment="1">
      <alignment vertical="center"/>
    </xf>
    <xf numFmtId="0" fontId="7" fillId="0" borderId="0" xfId="9" applyFont="1" applyAlignment="1">
      <alignment vertical="center"/>
    </xf>
    <xf numFmtId="0" fontId="3" fillId="0" borderId="0" xfId="9" applyFont="1" applyAlignment="1">
      <alignment vertical="center"/>
    </xf>
    <xf numFmtId="0" fontId="17" fillId="0" borderId="0" xfId="9" applyFont="1" applyAlignment="1">
      <alignment vertical="center"/>
    </xf>
    <xf numFmtId="0" fontId="23" fillId="0" borderId="0" xfId="9" applyFont="1" applyAlignment="1">
      <alignment vertical="center"/>
    </xf>
    <xf numFmtId="0" fontId="8" fillId="0" borderId="0" xfId="9" applyFont="1" applyAlignment="1">
      <alignment vertical="center"/>
    </xf>
    <xf numFmtId="0" fontId="9" fillId="0" borderId="0" xfId="4" applyFont="1"/>
    <xf numFmtId="164" fontId="4" fillId="0" borderId="0" xfId="2" applyNumberFormat="1" applyFont="1" applyFill="1" applyBorder="1"/>
    <xf numFmtId="164" fontId="5" fillId="0" borderId="0" xfId="2" applyNumberFormat="1" applyFont="1" applyFill="1" applyBorder="1"/>
    <xf numFmtId="164" fontId="4" fillId="0" borderId="0" xfId="5" applyNumberFormat="1" applyFont="1"/>
    <xf numFmtId="164" fontId="26" fillId="0" borderId="0" xfId="5" applyNumberFormat="1" applyFont="1"/>
    <xf numFmtId="164" fontId="3" fillId="0" borderId="0" xfId="5" applyNumberFormat="1" applyFont="1"/>
    <xf numFmtId="164" fontId="4" fillId="0" borderId="1" xfId="4" applyNumberFormat="1" applyFont="1" applyBorder="1"/>
    <xf numFmtId="164" fontId="4" fillId="0" borderId="0" xfId="4" applyNumberFormat="1" applyFont="1" applyAlignment="1">
      <alignment vertical="center"/>
    </xf>
    <xf numFmtId="164" fontId="3" fillId="0" borderId="0" xfId="9" applyNumberFormat="1" applyFont="1" applyAlignment="1">
      <alignment vertical="center"/>
    </xf>
    <xf numFmtId="164" fontId="4" fillId="0" borderId="0" xfId="5" applyNumberFormat="1" applyFont="1" applyAlignment="1">
      <alignment horizontal="left"/>
    </xf>
    <xf numFmtId="164" fontId="10" fillId="0" borderId="0" xfId="4" applyNumberFormat="1" applyFont="1" applyAlignment="1">
      <alignment horizontal="right"/>
    </xf>
    <xf numFmtId="164" fontId="16" fillId="0" borderId="0" xfId="4" applyNumberFormat="1" applyFont="1"/>
    <xf numFmtId="165" fontId="4" fillId="0" borderId="0" xfId="4" applyNumberFormat="1" applyFont="1" applyAlignment="1">
      <alignment horizontal="right"/>
    </xf>
    <xf numFmtId="164" fontId="7" fillId="0" borderId="0" xfId="1" applyNumberFormat="1" applyFont="1" applyFill="1" applyBorder="1" applyAlignment="1">
      <alignment horizontal="right" vertical="center"/>
    </xf>
    <xf numFmtId="164" fontId="3" fillId="0" borderId="0" xfId="3" applyNumberFormat="1" applyAlignment="1">
      <alignment horizontal="left" vertical="center" wrapText="1" indent="1"/>
    </xf>
    <xf numFmtId="164" fontId="4" fillId="0" borderId="0" xfId="3" applyNumberFormat="1" applyFont="1" applyAlignment="1">
      <alignment horizontal="left" vertical="center" indent="1"/>
    </xf>
    <xf numFmtId="164" fontId="4" fillId="0" borderId="0" xfId="4" applyNumberFormat="1" applyFont="1" applyAlignment="1">
      <alignment horizontal="right" vertical="top" wrapText="1"/>
    </xf>
    <xf numFmtId="164" fontId="4" fillId="0" borderId="0" xfId="4" applyNumberFormat="1" applyFont="1"/>
    <xf numFmtId="164" fontId="3" fillId="0" borderId="0" xfId="9" applyNumberFormat="1" applyFont="1"/>
    <xf numFmtId="164" fontId="4" fillId="0" borderId="0" xfId="9" applyNumberFormat="1" applyFont="1" applyAlignment="1">
      <alignment horizontal="right"/>
    </xf>
    <xf numFmtId="164" fontId="3" fillId="0" borderId="0" xfId="9" applyNumberFormat="1" applyFont="1" applyAlignment="1">
      <alignment horizontal="right"/>
    </xf>
    <xf numFmtId="164" fontId="4" fillId="0" borderId="0" xfId="9" applyNumberFormat="1" applyFont="1" applyAlignment="1">
      <alignment horizontal="left"/>
    </xf>
    <xf numFmtId="164" fontId="3" fillId="0" borderId="0" xfId="9" applyNumberFormat="1" applyFont="1" applyAlignment="1">
      <alignment wrapText="1"/>
    </xf>
    <xf numFmtId="164" fontId="4" fillId="0" borderId="0" xfId="9" applyNumberFormat="1" applyFont="1"/>
    <xf numFmtId="164" fontId="4" fillId="0" borderId="0" xfId="9" applyNumberFormat="1" applyFont="1" applyAlignment="1">
      <alignment wrapText="1"/>
    </xf>
    <xf numFmtId="164" fontId="17" fillId="0" borderId="0" xfId="3" applyNumberFormat="1" applyFont="1" applyAlignment="1">
      <alignment vertical="center"/>
    </xf>
    <xf numFmtId="164" fontId="7" fillId="0" borderId="0" xfId="1" applyNumberFormat="1" applyFont="1" applyBorder="1" applyAlignment="1">
      <alignment vertical="center"/>
    </xf>
    <xf numFmtId="164" fontId="7" fillId="0" borderId="0" xfId="3" applyNumberFormat="1" applyFont="1" applyAlignment="1">
      <alignment horizontal="left" vertical="center" indent="1"/>
    </xf>
    <xf numFmtId="164" fontId="7" fillId="0" borderId="0" xfId="9" applyNumberFormat="1" applyFont="1" applyAlignment="1">
      <alignment horizontal="left" vertical="center" indent="1"/>
    </xf>
    <xf numFmtId="164" fontId="17" fillId="0" borderId="0" xfId="9" applyNumberFormat="1" applyFont="1" applyAlignment="1">
      <alignment vertical="center"/>
    </xf>
    <xf numFmtId="164" fontId="17" fillId="0" borderId="0" xfId="9" applyNumberFormat="1" applyFont="1" applyAlignment="1">
      <alignment horizontal="left" vertical="center"/>
    </xf>
    <xf numFmtId="164" fontId="7" fillId="0" borderId="0" xfId="3" applyNumberFormat="1" applyFont="1" applyAlignment="1">
      <alignment horizontal="left" vertical="center" indent="2"/>
    </xf>
    <xf numFmtId="164" fontId="23" fillId="0" borderId="0" xfId="1" applyNumberFormat="1" applyFont="1" applyBorder="1" applyAlignment="1">
      <alignment vertical="center"/>
    </xf>
    <xf numFmtId="164" fontId="17" fillId="0" borderId="0" xfId="1" applyNumberFormat="1" applyFont="1" applyBorder="1" applyAlignment="1">
      <alignment vertical="center"/>
    </xf>
    <xf numFmtId="164" fontId="4" fillId="0" borderId="0" xfId="9" applyNumberFormat="1" applyFont="1" applyAlignment="1">
      <alignment horizontal="left" vertical="center" indent="1"/>
    </xf>
    <xf numFmtId="164" fontId="7" fillId="0" borderId="0" xfId="1" applyNumberFormat="1" applyFont="1" applyFill="1" applyBorder="1" applyAlignment="1">
      <alignment vertical="center"/>
    </xf>
    <xf numFmtId="164" fontId="7" fillId="0" borderId="0" xfId="9" applyNumberFormat="1" applyFont="1" applyAlignment="1">
      <alignment horizontal="left" vertical="center" indent="2"/>
    </xf>
    <xf numFmtId="164" fontId="7" fillId="0" borderId="0" xfId="9" applyNumberFormat="1" applyFont="1" applyAlignment="1">
      <alignment horizontal="left" vertical="center" indent="3"/>
    </xf>
    <xf numFmtId="164" fontId="7" fillId="0" borderId="0" xfId="2" applyNumberFormat="1" applyFont="1" applyBorder="1" applyAlignment="1">
      <alignment vertical="center"/>
    </xf>
    <xf numFmtId="164" fontId="7" fillId="0" borderId="0" xfId="9" applyNumberFormat="1" applyFont="1" applyAlignment="1">
      <alignment vertical="center"/>
    </xf>
    <xf numFmtId="164" fontId="5" fillId="0" borderId="0" xfId="5" applyNumberFormat="1" applyFont="1" applyAlignment="1">
      <alignment horizontal="left" indent="2"/>
    </xf>
    <xf numFmtId="164" fontId="10" fillId="0" borderId="0" xfId="4" applyNumberFormat="1" applyFont="1"/>
    <xf numFmtId="164" fontId="7" fillId="0" borderId="0" xfId="1" applyNumberFormat="1" applyFont="1" applyBorder="1" applyAlignment="1">
      <alignment horizontal="left" vertical="center" indent="1"/>
    </xf>
    <xf numFmtId="164" fontId="17" fillId="0" borderId="0" xfId="8" applyNumberFormat="1" applyFont="1" applyAlignment="1">
      <alignment vertical="center"/>
    </xf>
    <xf numFmtId="164" fontId="7" fillId="0" borderId="0" xfId="8" applyNumberFormat="1" applyFont="1" applyAlignment="1">
      <alignment vertical="center"/>
    </xf>
    <xf numFmtId="164" fontId="7" fillId="0" borderId="0" xfId="8" applyNumberFormat="1" applyFont="1" applyAlignment="1">
      <alignment horizontal="right" vertical="center"/>
    </xf>
    <xf numFmtId="164" fontId="8" fillId="0" borderId="0" xfId="8" applyNumberFormat="1" applyFont="1" applyAlignment="1">
      <alignment vertical="center"/>
    </xf>
    <xf numFmtId="0" fontId="4" fillId="0" borderId="0" xfId="4" applyFont="1" applyAlignment="1">
      <alignment horizontal="center"/>
    </xf>
    <xf numFmtId="0" fontId="4" fillId="0" borderId="0" xfId="4" applyFont="1" applyAlignment="1">
      <alignment horizontal="left"/>
    </xf>
    <xf numFmtId="164" fontId="9" fillId="0" borderId="0" xfId="4" applyNumberFormat="1" applyFont="1"/>
    <xf numFmtId="164" fontId="4" fillId="0" borderId="0" xfId="5" applyNumberFormat="1" applyFont="1" applyAlignment="1">
      <alignment horizontal="left" vertical="center" indent="1"/>
    </xf>
    <xf numFmtId="164" fontId="4" fillId="0" borderId="0" xfId="0" applyNumberFormat="1" applyFont="1" applyAlignment="1">
      <alignment wrapText="1"/>
    </xf>
    <xf numFmtId="164" fontId="4" fillId="0" borderId="0" xfId="0" applyNumberFormat="1" applyFont="1" applyAlignment="1">
      <alignment horizontal="right"/>
    </xf>
    <xf numFmtId="164" fontId="3" fillId="0" borderId="0" xfId="0" applyNumberFormat="1" applyFont="1" applyAlignment="1">
      <alignment horizontal="right"/>
    </xf>
    <xf numFmtId="0" fontId="31" fillId="0" borderId="0" xfId="8" applyFont="1" applyAlignment="1">
      <alignment vertical="center"/>
    </xf>
    <xf numFmtId="0" fontId="17" fillId="0" borderId="0" xfId="3" applyFont="1" applyAlignment="1">
      <alignment vertical="top"/>
    </xf>
    <xf numFmtId="164" fontId="7" fillId="0" borderId="0" xfId="12" applyNumberFormat="1" applyFont="1" applyAlignment="1">
      <alignment horizontal="right" vertical="top"/>
    </xf>
    <xf numFmtId="0" fontId="7" fillId="0" borderId="0" xfId="12" applyFont="1" applyAlignment="1">
      <alignment vertical="top"/>
    </xf>
    <xf numFmtId="0" fontId="7" fillId="0" borderId="0" xfId="12" applyFont="1" applyAlignment="1">
      <alignment horizontal="left" vertical="top"/>
    </xf>
    <xf numFmtId="0" fontId="7" fillId="0" borderId="0" xfId="12" applyFont="1" applyAlignment="1">
      <alignment horizontal="left" vertical="top" indent="2"/>
    </xf>
    <xf numFmtId="164" fontId="3" fillId="0" borderId="0" xfId="3" applyNumberFormat="1" applyAlignment="1">
      <alignment horizontal="left" vertical="center" wrapText="1"/>
    </xf>
    <xf numFmtId="164" fontId="17" fillId="3" borderId="0" xfId="1" applyNumberFormat="1" applyFont="1" applyFill="1" applyBorder="1" applyAlignment="1">
      <alignment vertical="center"/>
    </xf>
    <xf numFmtId="164" fontId="19" fillId="0" borderId="0" xfId="1" applyNumberFormat="1" applyFont="1" applyBorder="1" applyAlignment="1">
      <alignment vertical="center"/>
    </xf>
    <xf numFmtId="164" fontId="5" fillId="0" borderId="0" xfId="13" applyNumberFormat="1" applyFont="1" applyAlignment="1">
      <alignment horizontal="left" vertical="center" wrapText="1" indent="1"/>
    </xf>
    <xf numFmtId="164" fontId="4" fillId="4" borderId="0" xfId="4" applyNumberFormat="1" applyFont="1" applyFill="1" applyAlignment="1">
      <alignment horizontal="right"/>
    </xf>
    <xf numFmtId="164" fontId="17" fillId="0" borderId="0" xfId="3" applyNumberFormat="1" applyFont="1" applyAlignment="1">
      <alignment horizontal="left" vertical="center"/>
    </xf>
    <xf numFmtId="164" fontId="17" fillId="0" borderId="0" xfId="0" applyNumberFormat="1" applyFont="1" applyAlignment="1">
      <alignment vertical="center"/>
    </xf>
    <xf numFmtId="164" fontId="17" fillId="0" borderId="0" xfId="9" applyNumberFormat="1" applyFont="1" applyAlignment="1">
      <alignment horizontal="left" vertical="center" wrapText="1"/>
    </xf>
    <xf numFmtId="164" fontId="7" fillId="0" borderId="0" xfId="0" applyNumberFormat="1" applyFont="1" applyAlignment="1">
      <alignment horizontal="left" vertical="center" indent="2"/>
    </xf>
    <xf numFmtId="164" fontId="7" fillId="0" borderId="0" xfId="3" applyNumberFormat="1" applyFont="1" applyAlignment="1">
      <alignment horizontal="left" vertical="center" wrapText="1" indent="1"/>
    </xf>
    <xf numFmtId="164" fontId="7" fillId="0" borderId="0" xfId="9" applyNumberFormat="1" applyFont="1" applyAlignment="1">
      <alignment horizontal="left" vertical="center" wrapText="1" indent="1"/>
    </xf>
    <xf numFmtId="164" fontId="17" fillId="0" borderId="0" xfId="3" applyNumberFormat="1" applyFont="1" applyAlignment="1">
      <alignment horizontal="left" vertical="center" wrapText="1"/>
    </xf>
    <xf numFmtId="164" fontId="7" fillId="0" borderId="0" xfId="9" applyNumberFormat="1" applyFont="1" applyAlignment="1">
      <alignment horizontal="left" vertical="center" wrapText="1" indent="2"/>
    </xf>
    <xf numFmtId="164" fontId="17" fillId="0" borderId="0" xfId="3" applyNumberFormat="1" applyFont="1" applyAlignment="1">
      <alignment vertical="center" wrapText="1"/>
    </xf>
    <xf numFmtId="164" fontId="7" fillId="0" borderId="0" xfId="3" quotePrefix="1" applyNumberFormat="1" applyFont="1" applyAlignment="1">
      <alignment horizontal="left" vertical="center" indent="3"/>
    </xf>
    <xf numFmtId="164" fontId="7" fillId="0" borderId="0" xfId="3" quotePrefix="1" applyNumberFormat="1" applyFont="1" applyAlignment="1">
      <alignment horizontal="left" vertical="top" wrapText="1" indent="3"/>
    </xf>
    <xf numFmtId="164" fontId="18" fillId="0" borderId="0" xfId="5" applyNumberFormat="1" applyFont="1" applyAlignment="1">
      <alignment vertical="center"/>
    </xf>
    <xf numFmtId="164" fontId="18" fillId="0" borderId="0" xfId="5" applyNumberFormat="1" applyFont="1"/>
    <xf numFmtId="164" fontId="18" fillId="0" borderId="0" xfId="5" applyNumberFormat="1" applyFont="1" applyAlignment="1">
      <alignment vertical="top"/>
    </xf>
    <xf numFmtId="0" fontId="33" fillId="0" borderId="0" xfId="0" applyFont="1"/>
    <xf numFmtId="0" fontId="33" fillId="0" borderId="0" xfId="0" applyFont="1" applyAlignment="1">
      <alignment vertical="top"/>
    </xf>
    <xf numFmtId="164" fontId="17" fillId="0" borderId="0" xfId="4" applyNumberFormat="1" applyFont="1" applyAlignment="1">
      <alignment vertical="center"/>
    </xf>
    <xf numFmtId="0" fontId="17" fillId="4" borderId="0" xfId="14" applyFont="1" applyFill="1" applyAlignment="1">
      <alignment vertical="top"/>
    </xf>
    <xf numFmtId="0" fontId="7" fillId="4" borderId="0" xfId="14" applyFont="1" applyFill="1" applyAlignment="1">
      <alignment vertical="top"/>
    </xf>
    <xf numFmtId="0" fontId="7" fillId="4" borderId="0" xfId="14" applyFont="1" applyFill="1" applyAlignment="1">
      <alignment vertical="top" wrapText="1"/>
    </xf>
    <xf numFmtId="0" fontId="28" fillId="4" borderId="0" xfId="14" applyFont="1" applyFill="1" applyAlignment="1">
      <alignment vertical="top"/>
    </xf>
    <xf numFmtId="0" fontId="7" fillId="4" borderId="3" xfId="14" applyFont="1" applyFill="1" applyBorder="1" applyAlignment="1">
      <alignment vertical="top"/>
    </xf>
    <xf numFmtId="0" fontId="7" fillId="4" borderId="0" xfId="14" applyFont="1" applyFill="1" applyAlignment="1">
      <alignment horizontal="left" vertical="top"/>
    </xf>
    <xf numFmtId="0" fontId="7" fillId="4" borderId="3" xfId="14" applyFont="1" applyFill="1" applyBorder="1" applyAlignment="1">
      <alignment vertical="top" wrapText="1"/>
    </xf>
    <xf numFmtId="0" fontId="28" fillId="4" borderId="0" xfId="14" applyFont="1" applyFill="1" applyAlignment="1">
      <alignment horizontal="center" vertical="top"/>
    </xf>
    <xf numFmtId="0" fontId="28" fillId="4" borderId="0" xfId="14" applyFont="1" applyFill="1" applyAlignment="1">
      <alignment vertical="top" wrapText="1"/>
    </xf>
    <xf numFmtId="0" fontId="35" fillId="0" borderId="0" xfId="12" applyFont="1">
      <alignment vertical="center"/>
    </xf>
    <xf numFmtId="0" fontId="17" fillId="0" borderId="0" xfId="12" applyFont="1" applyAlignment="1">
      <alignment horizontal="right" vertical="top" wrapText="1"/>
    </xf>
    <xf numFmtId="164" fontId="17" fillId="0" borderId="0" xfId="12" applyNumberFormat="1" applyFont="1" applyAlignment="1">
      <alignment horizontal="right" vertical="top"/>
    </xf>
    <xf numFmtId="164" fontId="36" fillId="4" borderId="0" xfId="4" applyNumberFormat="1" applyFont="1" applyFill="1"/>
    <xf numFmtId="164" fontId="4" fillId="0" borderId="0" xfId="13" applyNumberFormat="1" applyFont="1">
      <alignment vertical="center"/>
    </xf>
    <xf numFmtId="164" fontId="17" fillId="0" borderId="0" xfId="13" applyNumberFormat="1" applyFont="1">
      <alignment vertical="center"/>
    </xf>
    <xf numFmtId="164" fontId="7" fillId="0" borderId="0" xfId="13" applyNumberFormat="1" applyFont="1">
      <alignment vertical="center"/>
    </xf>
    <xf numFmtId="164" fontId="36" fillId="0" borderId="0" xfId="13" applyNumberFormat="1" applyFont="1">
      <alignment vertical="center"/>
    </xf>
    <xf numFmtId="164" fontId="4" fillId="0" borderId="0" xfId="13" applyNumberFormat="1" applyFont="1" applyAlignment="1">
      <alignment horizontal="left" vertical="center" wrapText="1" indent="1"/>
    </xf>
    <xf numFmtId="164" fontId="4" fillId="0" borderId="0" xfId="13" applyNumberFormat="1" applyFont="1" applyAlignment="1">
      <alignment horizontal="left" vertical="center" indent="1"/>
    </xf>
    <xf numFmtId="164" fontId="5" fillId="0" borderId="0" xfId="13" applyNumberFormat="1" applyFont="1" applyAlignment="1">
      <alignment horizontal="left" vertical="center" indent="2"/>
    </xf>
    <xf numFmtId="164" fontId="4" fillId="0" borderId="0" xfId="13" applyNumberFormat="1" applyFont="1" applyAlignment="1">
      <alignment horizontal="left" vertical="center" indent="2"/>
    </xf>
    <xf numFmtId="164" fontId="3" fillId="0" borderId="0" xfId="13" applyNumberFormat="1" applyFont="1" applyAlignment="1">
      <alignment horizontal="right" vertical="center" wrapText="1"/>
    </xf>
    <xf numFmtId="164" fontId="17" fillId="0" borderId="3" xfId="1" applyNumberFormat="1" applyFont="1" applyFill="1" applyBorder="1" applyAlignment="1">
      <alignment horizontal="right" vertical="center"/>
    </xf>
    <xf numFmtId="164" fontId="3" fillId="0" borderId="0" xfId="13" applyNumberFormat="1" applyFont="1">
      <alignment vertical="center"/>
    </xf>
    <xf numFmtId="164" fontId="17" fillId="0" borderId="0" xfId="1" applyNumberFormat="1" applyFont="1" applyFill="1" applyBorder="1" applyAlignment="1">
      <alignment horizontal="right" vertical="center"/>
    </xf>
    <xf numFmtId="164" fontId="4" fillId="0" borderId="0" xfId="4" applyNumberFormat="1" applyFont="1" applyAlignment="1">
      <alignment horizontal="left" vertical="center" indent="1"/>
    </xf>
    <xf numFmtId="164" fontId="16" fillId="0" borderId="0" xfId="4" applyNumberFormat="1" applyFont="1" applyAlignment="1">
      <alignment horizontal="left" vertical="top"/>
    </xf>
    <xf numFmtId="164" fontId="4" fillId="0" borderId="0" xfId="13" applyNumberFormat="1" applyFont="1" applyAlignment="1">
      <alignment horizontal="right" vertical="center"/>
    </xf>
    <xf numFmtId="164" fontId="4" fillId="0" borderId="0" xfId="3" applyNumberFormat="1" applyFont="1" applyAlignment="1">
      <alignment horizontal="left" vertical="center" wrapText="1" indent="1"/>
    </xf>
    <xf numFmtId="164" fontId="7" fillId="2" borderId="0" xfId="1" applyNumberFormat="1" applyFont="1" applyFill="1" applyBorder="1" applyAlignment="1">
      <alignment horizontal="right" vertical="center"/>
    </xf>
    <xf numFmtId="164" fontId="4" fillId="4" borderId="0" xfId="13" applyNumberFormat="1" applyFont="1" applyFill="1">
      <alignment vertical="center"/>
    </xf>
    <xf numFmtId="164" fontId="4" fillId="0" borderId="0" xfId="13" applyNumberFormat="1" applyFont="1" applyAlignment="1">
      <alignment horizontal="left" vertical="center"/>
    </xf>
    <xf numFmtId="164" fontId="3" fillId="0" borderId="0" xfId="3" applyNumberFormat="1" applyAlignment="1">
      <alignment horizontal="left" vertical="center"/>
    </xf>
    <xf numFmtId="164" fontId="11" fillId="4" borderId="0" xfId="13" applyNumberFormat="1" applyFont="1" applyFill="1">
      <alignment vertical="center"/>
    </xf>
    <xf numFmtId="164" fontId="7" fillId="4" borderId="0" xfId="1" applyNumberFormat="1" applyFont="1" applyFill="1" applyBorder="1" applyAlignment="1">
      <alignment horizontal="right" vertical="center"/>
    </xf>
    <xf numFmtId="164" fontId="36" fillId="0" borderId="0" xfId="4" applyNumberFormat="1" applyFont="1"/>
    <xf numFmtId="164" fontId="3" fillId="0" borderId="0" xfId="4" applyNumberFormat="1" applyFont="1"/>
    <xf numFmtId="164" fontId="4" fillId="4" borderId="0" xfId="4" applyNumberFormat="1" applyFont="1" applyFill="1"/>
    <xf numFmtId="164" fontId="2" fillId="0" borderId="0" xfId="5" applyNumberFormat="1" applyFont="1"/>
    <xf numFmtId="164" fontId="25" fillId="0" borderId="0" xfId="5" applyNumberFormat="1" applyFont="1"/>
    <xf numFmtId="164" fontId="22" fillId="0" borderId="0" xfId="5" applyNumberFormat="1" applyFont="1"/>
    <xf numFmtId="164" fontId="38" fillId="0" borderId="0" xfId="5" applyNumberFormat="1" applyFont="1"/>
    <xf numFmtId="164" fontId="36" fillId="0" borderId="0" xfId="5" applyNumberFormat="1" applyFont="1" applyAlignment="1">
      <alignment vertical="center"/>
    </xf>
    <xf numFmtId="0" fontId="39" fillId="0" borderId="0" xfId="4" applyFont="1"/>
    <xf numFmtId="164" fontId="36" fillId="0" borderId="0" xfId="9" applyNumberFormat="1" applyFont="1"/>
    <xf numFmtId="164" fontId="36" fillId="0" borderId="0" xfId="9" applyNumberFormat="1" applyFont="1" applyAlignment="1">
      <alignment vertical="center"/>
    </xf>
    <xf numFmtId="164" fontId="5" fillId="0" borderId="0" xfId="5" applyNumberFormat="1" applyFont="1"/>
    <xf numFmtId="164" fontId="40" fillId="0" borderId="0" xfId="4" applyNumberFormat="1" applyFont="1"/>
    <xf numFmtId="0" fontId="17" fillId="0" borderId="0" xfId="12" applyFont="1" applyAlignment="1">
      <alignment horizontal="left" vertical="top" indent="1"/>
    </xf>
    <xf numFmtId="0" fontId="17" fillId="0" borderId="0" xfId="12" applyFont="1" applyAlignment="1">
      <alignment horizontal="left" vertical="top" wrapText="1"/>
    </xf>
    <xf numFmtId="0" fontId="17" fillId="0" borderId="0" xfId="12" applyFont="1" applyAlignment="1">
      <alignment horizontal="left" vertical="top" indent="2"/>
    </xf>
    <xf numFmtId="164" fontId="36" fillId="4" borderId="0" xfId="9" applyNumberFormat="1" applyFont="1" applyFill="1" applyAlignment="1">
      <alignment vertical="center"/>
    </xf>
    <xf numFmtId="164" fontId="17" fillId="0" borderId="0" xfId="15" applyNumberFormat="1" applyFont="1" applyAlignment="1">
      <alignment vertical="center"/>
    </xf>
    <xf numFmtId="164" fontId="7" fillId="0" borderId="0" xfId="15" applyNumberFormat="1" applyFont="1" applyAlignment="1">
      <alignment vertical="center"/>
    </xf>
    <xf numFmtId="164" fontId="17" fillId="0" borderId="0" xfId="15" applyNumberFormat="1" applyFont="1" applyAlignment="1">
      <alignment horizontal="left" vertical="center"/>
    </xf>
    <xf numFmtId="164" fontId="42" fillId="4" borderId="0" xfId="15" applyNumberFormat="1" applyFont="1" applyFill="1" applyAlignment="1">
      <alignment vertical="center"/>
    </xf>
    <xf numFmtId="164" fontId="17" fillId="0" borderId="0" xfId="16" applyNumberFormat="1" applyFont="1" applyAlignment="1">
      <alignment vertical="center"/>
    </xf>
    <xf numFmtId="164" fontId="7" fillId="0" borderId="0" xfId="16" applyNumberFormat="1" applyFont="1" applyAlignment="1">
      <alignment vertical="center"/>
    </xf>
    <xf numFmtId="164" fontId="17" fillId="0" borderId="0" xfId="16" applyNumberFormat="1" applyFont="1" applyAlignment="1">
      <alignment vertical="center" wrapText="1"/>
    </xf>
    <xf numFmtId="164" fontId="17" fillId="0" borderId="0" xfId="16" applyNumberFormat="1" applyFont="1" applyAlignment="1">
      <alignment horizontal="left" vertical="center"/>
    </xf>
    <xf numFmtId="164" fontId="7" fillId="0" borderId="0" xfId="16" applyNumberFormat="1" applyFont="1" applyAlignment="1">
      <alignment horizontal="left" vertical="center" indent="1"/>
    </xf>
    <xf numFmtId="164" fontId="7" fillId="0" borderId="0" xfId="16" applyNumberFormat="1" applyFont="1" applyAlignment="1">
      <alignment horizontal="left" vertical="center" indent="2"/>
    </xf>
    <xf numFmtId="164" fontId="3" fillId="0" borderId="0" xfId="4" applyNumberFormat="1" applyFont="1" applyAlignment="1">
      <alignment horizontal="center"/>
    </xf>
    <xf numFmtId="164" fontId="44" fillId="0" borderId="0" xfId="4" applyNumberFormat="1" applyFont="1" applyAlignment="1">
      <alignment horizontal="right"/>
    </xf>
    <xf numFmtId="164" fontId="4" fillId="0" borderId="0" xfId="4" applyNumberFormat="1" applyFont="1" applyAlignment="1">
      <alignment horizontal="left" vertical="top" wrapText="1"/>
    </xf>
    <xf numFmtId="164" fontId="29" fillId="0" borderId="0" xfId="4" applyNumberFormat="1" applyFont="1" applyAlignment="1">
      <alignment wrapText="1"/>
    </xf>
    <xf numFmtId="164" fontId="3" fillId="0" borderId="3" xfId="3" applyNumberFormat="1" applyBorder="1" applyAlignment="1">
      <alignment horizontal="left" vertical="center"/>
    </xf>
    <xf numFmtId="164" fontId="3" fillId="0" borderId="0" xfId="4" applyNumberFormat="1" applyFont="1" applyAlignment="1">
      <alignment horizontal="left" vertical="center"/>
    </xf>
    <xf numFmtId="164" fontId="17" fillId="0" borderId="2" xfId="1" applyNumberFormat="1" applyFont="1" applyFill="1" applyBorder="1" applyAlignment="1">
      <alignment horizontal="right" vertical="center"/>
    </xf>
    <xf numFmtId="164" fontId="4" fillId="0" borderId="0" xfId="4" applyNumberFormat="1" applyFont="1" applyAlignment="1">
      <alignment horizontal="right" vertical="center"/>
    </xf>
    <xf numFmtId="164" fontId="4" fillId="0" borderId="0" xfId="4" applyNumberFormat="1" applyFont="1" applyAlignment="1">
      <alignment horizontal="left" vertical="center" wrapText="1" indent="2"/>
    </xf>
    <xf numFmtId="164" fontId="7" fillId="0" borderId="0" xfId="1" applyNumberFormat="1" applyFont="1" applyBorder="1" applyAlignment="1">
      <alignment horizontal="center" vertical="center"/>
    </xf>
    <xf numFmtId="164" fontId="17" fillId="0" borderId="0" xfId="1" applyNumberFormat="1" applyFont="1" applyBorder="1" applyAlignment="1">
      <alignment horizontal="center" vertical="center"/>
    </xf>
    <xf numFmtId="164" fontId="19" fillId="0" borderId="0" xfId="1" applyNumberFormat="1" applyFont="1" applyBorder="1" applyAlignment="1">
      <alignment horizontal="center" vertical="center"/>
    </xf>
    <xf numFmtId="164" fontId="3" fillId="0" borderId="0" xfId="13" applyNumberFormat="1" applyFont="1" applyAlignment="1">
      <alignment horizontal="left" vertical="center" wrapText="1"/>
    </xf>
    <xf numFmtId="164" fontId="7" fillId="0" borderId="0" xfId="13" applyNumberFormat="1" applyFont="1" applyAlignment="1">
      <alignment horizontal="left" vertical="center" indent="1"/>
    </xf>
    <xf numFmtId="164" fontId="19" fillId="0" borderId="0" xfId="13" applyNumberFormat="1" applyFont="1" applyAlignment="1">
      <alignment horizontal="left" vertical="center"/>
    </xf>
    <xf numFmtId="164" fontId="17" fillId="0" borderId="0" xfId="13" applyNumberFormat="1" applyFont="1" applyAlignment="1">
      <alignment horizontal="left" vertical="center"/>
    </xf>
    <xf numFmtId="164" fontId="4" fillId="0" borderId="0" xfId="9" applyNumberFormat="1" applyFont="1" applyAlignment="1">
      <alignment horizontal="left" vertical="center"/>
    </xf>
    <xf numFmtId="164" fontId="4" fillId="0" borderId="0" xfId="9" applyNumberFormat="1" applyFont="1" applyAlignment="1">
      <alignment vertical="center"/>
    </xf>
    <xf numFmtId="164" fontId="3" fillId="0" borderId="0" xfId="9" applyNumberFormat="1" applyFont="1" applyAlignment="1">
      <alignment horizontal="left" vertical="center"/>
    </xf>
    <xf numFmtId="164" fontId="3" fillId="0" borderId="0" xfId="9" applyNumberFormat="1" applyFont="1" applyAlignment="1">
      <alignment horizontal="left" vertical="center" indent="1"/>
    </xf>
    <xf numFmtId="164" fontId="4" fillId="0" borderId="0" xfId="9" applyNumberFormat="1" applyFont="1" applyAlignment="1">
      <alignment horizontal="left" vertical="center" indent="2"/>
    </xf>
    <xf numFmtId="164" fontId="4" fillId="0" borderId="0" xfId="9" applyNumberFormat="1" applyFont="1" applyAlignment="1">
      <alignment horizontal="left" indent="1"/>
    </xf>
    <xf numFmtId="164" fontId="3" fillId="0" borderId="0" xfId="9" applyNumberFormat="1" applyFont="1" applyAlignment="1">
      <alignment horizontal="left" indent="1"/>
    </xf>
    <xf numFmtId="164" fontId="4" fillId="0" borderId="0" xfId="9" applyNumberFormat="1" applyFont="1" applyAlignment="1">
      <alignment horizontal="left" wrapText="1" indent="2"/>
    </xf>
    <xf numFmtId="164" fontId="4" fillId="0" borderId="0" xfId="9" applyNumberFormat="1" applyFont="1" applyAlignment="1">
      <alignment horizontal="left" indent="2"/>
    </xf>
    <xf numFmtId="164" fontId="3" fillId="0" borderId="0" xfId="0" applyNumberFormat="1" applyFont="1" applyAlignment="1">
      <alignment horizontal="right" vertical="center" wrapText="1"/>
    </xf>
    <xf numFmtId="164" fontId="3" fillId="0" borderId="0" xfId="4" applyNumberFormat="1" applyFont="1" applyAlignment="1">
      <alignment horizontal="right" vertical="center"/>
    </xf>
    <xf numFmtId="164" fontId="2" fillId="0" borderId="0" xfId="4" applyNumberFormat="1" applyAlignment="1">
      <alignment vertical="center"/>
    </xf>
    <xf numFmtId="164" fontId="3" fillId="0" borderId="0" xfId="4" applyNumberFormat="1" applyFont="1" applyAlignment="1">
      <alignment vertical="center"/>
    </xf>
    <xf numFmtId="164" fontId="3" fillId="0" borderId="0" xfId="4" applyNumberFormat="1" applyFont="1" applyAlignment="1">
      <alignment vertical="center" wrapText="1"/>
    </xf>
    <xf numFmtId="164" fontId="3" fillId="0" borderId="0" xfId="4" applyNumberFormat="1" applyFont="1" applyAlignment="1">
      <alignment horizontal="left" vertical="center" wrapText="1"/>
    </xf>
    <xf numFmtId="164" fontId="3" fillId="0" borderId="0" xfId="4" applyNumberFormat="1" applyFont="1" applyAlignment="1">
      <alignment horizontal="left" vertical="center" indent="1"/>
    </xf>
    <xf numFmtId="164" fontId="4" fillId="0" borderId="0" xfId="4" applyNumberFormat="1" applyFont="1" applyAlignment="1">
      <alignment horizontal="left" vertical="center" wrapText="1" indent="1"/>
    </xf>
    <xf numFmtId="164" fontId="7" fillId="0" borderId="0" xfId="3" applyNumberFormat="1" applyFont="1" applyAlignment="1">
      <alignment horizontal="left" vertical="center" wrapText="1" indent="2"/>
    </xf>
    <xf numFmtId="164" fontId="17" fillId="0" borderId="0" xfId="3" applyNumberFormat="1" applyFont="1" applyAlignment="1">
      <alignment horizontal="left" vertical="center" indent="1"/>
    </xf>
    <xf numFmtId="164" fontId="21" fillId="0" borderId="0" xfId="3" applyNumberFormat="1" applyFont="1" applyAlignment="1">
      <alignment horizontal="left" vertical="center" indent="1"/>
    </xf>
    <xf numFmtId="164" fontId="7" fillId="0" borderId="0" xfId="3" applyNumberFormat="1" applyFont="1" applyAlignment="1">
      <alignment horizontal="left" vertical="center" indent="3"/>
    </xf>
    <xf numFmtId="164" fontId="4" fillId="0" borderId="0" xfId="5" applyNumberFormat="1" applyFont="1" applyAlignment="1">
      <alignment horizontal="left" vertical="center" wrapText="1" indent="1"/>
    </xf>
    <xf numFmtId="164" fontId="3" fillId="0" borderId="0" xfId="5" applyNumberFormat="1" applyFont="1" applyAlignment="1">
      <alignment vertical="center"/>
    </xf>
    <xf numFmtId="164" fontId="3" fillId="0" borderId="0" xfId="5" applyNumberFormat="1" applyFont="1" applyAlignment="1">
      <alignment horizontal="left" vertical="center"/>
    </xf>
    <xf numFmtId="164" fontId="3" fillId="0" borderId="0" xfId="5" applyNumberFormat="1" applyFont="1" applyAlignment="1">
      <alignment horizontal="left" vertical="center" wrapText="1"/>
    </xf>
    <xf numFmtId="164" fontId="4" fillId="0" borderId="0" xfId="5" applyNumberFormat="1" applyFont="1" applyAlignment="1">
      <alignment vertical="center"/>
    </xf>
    <xf numFmtId="164" fontId="4" fillId="0" borderId="0" xfId="4" applyNumberFormat="1" applyFont="1" applyAlignment="1">
      <alignment horizontal="right"/>
    </xf>
    <xf numFmtId="164" fontId="3" fillId="0" borderId="0" xfId="4" applyNumberFormat="1" applyFont="1" applyAlignment="1">
      <alignment horizontal="left" wrapText="1" indent="1"/>
    </xf>
    <xf numFmtId="164" fontId="3" fillId="0" borderId="0" xfId="4" applyNumberFormat="1" applyFont="1" applyAlignment="1">
      <alignment horizontal="left" vertical="center" wrapText="1" indent="1"/>
    </xf>
    <xf numFmtId="164" fontId="17" fillId="0" borderId="0" xfId="9" applyNumberFormat="1" applyFont="1" applyAlignment="1">
      <alignment horizontal="left" vertical="center" wrapText="1" indent="1"/>
    </xf>
    <xf numFmtId="164" fontId="17" fillId="0" borderId="0" xfId="3" applyNumberFormat="1" applyFont="1" applyAlignment="1">
      <alignment horizontal="left" vertical="center" indent="2"/>
    </xf>
    <xf numFmtId="164" fontId="21" fillId="0" borderId="0" xfId="9" applyNumberFormat="1" applyFont="1" applyAlignment="1">
      <alignment horizontal="left" vertical="center" indent="2"/>
    </xf>
    <xf numFmtId="164" fontId="4" fillId="0" borderId="0" xfId="3" applyNumberFormat="1" applyFont="1" applyAlignment="1">
      <alignment horizontal="left" vertical="center" indent="3"/>
    </xf>
    <xf numFmtId="164" fontId="7" fillId="0" borderId="0" xfId="1" applyNumberFormat="1" applyFont="1" applyBorder="1" applyAlignment="1"/>
    <xf numFmtId="164" fontId="3" fillId="0" borderId="0" xfId="5" applyNumberFormat="1" applyFont="1" applyAlignment="1">
      <alignment vertical="center" wrapText="1"/>
    </xf>
    <xf numFmtId="164" fontId="3" fillId="0" borderId="0" xfId="4" applyNumberFormat="1" applyFont="1" applyAlignment="1">
      <alignment horizontal="right"/>
    </xf>
    <xf numFmtId="0" fontId="36" fillId="0" borderId="0" xfId="4" applyFont="1"/>
    <xf numFmtId="0" fontId="3" fillId="2" borderId="0" xfId="4" applyFont="1" applyFill="1" applyAlignment="1">
      <alignment horizontal="centerContinuous" vertical="center"/>
    </xf>
    <xf numFmtId="0" fontId="36" fillId="2" borderId="0" xfId="4" applyFont="1" applyFill="1" applyAlignment="1">
      <alignment horizontal="centerContinuous" vertical="center"/>
    </xf>
    <xf numFmtId="0" fontId="3" fillId="0" borderId="0" xfId="4" applyFont="1" applyAlignment="1">
      <alignment horizontal="centerContinuous" vertical="center"/>
    </xf>
    <xf numFmtId="164" fontId="17" fillId="0" borderId="0" xfId="16" applyNumberFormat="1" applyFont="1" applyAlignment="1">
      <alignment horizontal="left" vertical="center" wrapText="1"/>
    </xf>
    <xf numFmtId="164" fontId="17" fillId="0" borderId="0" xfId="16" applyNumberFormat="1" applyFont="1" applyAlignment="1">
      <alignment wrapText="1"/>
    </xf>
    <xf numFmtId="164" fontId="3" fillId="0" borderId="0" xfId="9" applyNumberFormat="1" applyFont="1" applyAlignment="1">
      <alignment horizontal="left" vertical="center" wrapText="1"/>
    </xf>
    <xf numFmtId="164" fontId="3" fillId="0" borderId="0" xfId="9" applyNumberFormat="1" applyFont="1" applyAlignment="1">
      <alignment horizontal="left" vertical="top" wrapText="1"/>
    </xf>
    <xf numFmtId="164" fontId="4" fillId="0" borderId="0" xfId="4" applyNumberFormat="1" applyFont="1" applyAlignment="1">
      <alignment horizontal="left" wrapText="1" indent="1"/>
    </xf>
    <xf numFmtId="0" fontId="7" fillId="4" borderId="3" xfId="14" applyFont="1" applyFill="1" applyBorder="1" applyAlignment="1">
      <alignment vertical="center" wrapText="1"/>
    </xf>
    <xf numFmtId="0" fontId="7" fillId="4" borderId="0" xfId="14" applyFont="1" applyFill="1" applyAlignment="1">
      <alignment vertical="center" wrapText="1"/>
    </xf>
    <xf numFmtId="164" fontId="17" fillId="0" borderId="0" xfId="1" applyNumberFormat="1" applyFont="1" applyBorder="1" applyAlignment="1"/>
    <xf numFmtId="164" fontId="19" fillId="0" borderId="0" xfId="1" applyNumberFormat="1" applyFont="1" applyBorder="1" applyAlignment="1"/>
    <xf numFmtId="0" fontId="45" fillId="0" borderId="0" xfId="0" applyFont="1" applyAlignment="1">
      <alignment vertical="top" wrapText="1"/>
    </xf>
    <xf numFmtId="164" fontId="5" fillId="0" borderId="0" xfId="4" applyNumberFormat="1" applyFont="1" applyAlignment="1">
      <alignment horizontal="right" vertical="top"/>
    </xf>
    <xf numFmtId="164" fontId="17" fillId="0" borderId="0" xfId="0" applyNumberFormat="1" applyFont="1" applyAlignment="1">
      <alignment horizontal="left" vertical="center" wrapText="1"/>
    </xf>
    <xf numFmtId="164" fontId="7" fillId="0" borderId="0" xfId="0" applyNumberFormat="1" applyFont="1" applyAlignment="1">
      <alignment horizontal="left" vertical="center" wrapText="1"/>
    </xf>
    <xf numFmtId="164" fontId="7" fillId="4" borderId="0" xfId="0" applyNumberFormat="1" applyFont="1" applyFill="1" applyAlignment="1">
      <alignment horizontal="left" vertical="center"/>
    </xf>
    <xf numFmtId="164" fontId="3" fillId="4" borderId="0" xfId="0" applyNumberFormat="1" applyFont="1" applyFill="1" applyAlignment="1">
      <alignment horizontal="right" vertical="center" wrapText="1"/>
    </xf>
    <xf numFmtId="164" fontId="21" fillId="0" borderId="0" xfId="9" applyNumberFormat="1" applyFont="1" applyAlignment="1">
      <alignment horizontal="left" vertical="center" indent="1"/>
    </xf>
    <xf numFmtId="164" fontId="21" fillId="0" borderId="0" xfId="9" applyNumberFormat="1" applyFont="1" applyAlignment="1">
      <alignment horizontal="left" vertical="center" wrapText="1"/>
    </xf>
    <xf numFmtId="164" fontId="21" fillId="0" borderId="0" xfId="9" applyNumberFormat="1" applyFont="1" applyAlignment="1">
      <alignment horizontal="left" vertical="center"/>
    </xf>
    <xf numFmtId="164" fontId="21" fillId="0" borderId="0" xfId="9" applyNumberFormat="1" applyFont="1" applyAlignment="1">
      <alignment vertical="center" wrapText="1"/>
    </xf>
    <xf numFmtId="164" fontId="21" fillId="0" borderId="0" xfId="9" applyNumberFormat="1" applyFont="1" applyAlignment="1">
      <alignment vertical="center"/>
    </xf>
    <xf numFmtId="164" fontId="21" fillId="0" borderId="0" xfId="3" applyNumberFormat="1" applyFont="1" applyAlignment="1">
      <alignment vertical="center"/>
    </xf>
    <xf numFmtId="164" fontId="21" fillId="0" borderId="0" xfId="3" applyNumberFormat="1" applyFont="1" applyAlignment="1">
      <alignment horizontal="left" vertical="center" wrapText="1"/>
    </xf>
    <xf numFmtId="164" fontId="19" fillId="0" borderId="0" xfId="3" applyNumberFormat="1" applyFont="1" applyAlignment="1">
      <alignment horizontal="left" vertical="center" wrapText="1" indent="2"/>
    </xf>
    <xf numFmtId="0" fontId="41" fillId="0" borderId="0" xfId="0" applyFont="1" applyAlignment="1">
      <alignment horizontal="left"/>
    </xf>
    <xf numFmtId="0" fontId="41" fillId="0" borderId="0" xfId="0" applyFont="1" applyAlignment="1">
      <alignment horizontal="left" vertical="top"/>
    </xf>
    <xf numFmtId="164" fontId="17" fillId="0" borderId="0" xfId="0" applyNumberFormat="1" applyFont="1" applyAlignment="1">
      <alignment horizontal="right"/>
    </xf>
    <xf numFmtId="164" fontId="7" fillId="4" borderId="0" xfId="9" applyNumberFormat="1" applyFont="1" applyFill="1" applyAlignment="1">
      <alignment horizontal="left" vertical="center"/>
    </xf>
    <xf numFmtId="0" fontId="4" fillId="4" borderId="0" xfId="4" applyFont="1" applyFill="1"/>
    <xf numFmtId="0" fontId="7" fillId="4" borderId="0" xfId="12" applyFont="1" applyFill="1">
      <alignment vertical="center"/>
    </xf>
    <xf numFmtId="0" fontId="7" fillId="4" borderId="0" xfId="12" applyFont="1" applyFill="1" applyAlignment="1">
      <alignment horizontal="right" vertical="center"/>
    </xf>
    <xf numFmtId="164" fontId="4" fillId="0" borderId="0" xfId="4" applyNumberFormat="1" applyFont="1" applyAlignment="1">
      <alignment wrapText="1"/>
    </xf>
    <xf numFmtId="0" fontId="36" fillId="0" borderId="0" xfId="0" applyFont="1"/>
    <xf numFmtId="0" fontId="33" fillId="0" borderId="0" xfId="0" applyFont="1" applyAlignment="1">
      <alignment vertical="center"/>
    </xf>
    <xf numFmtId="0" fontId="7" fillId="0" borderId="0" xfId="0" applyFont="1"/>
    <xf numFmtId="164" fontId="3" fillId="0" borderId="0" xfId="4" applyNumberFormat="1" applyFont="1" applyAlignment="1">
      <alignment vertical="top"/>
    </xf>
    <xf numFmtId="0" fontId="17" fillId="0" borderId="0" xfId="0" applyFont="1"/>
    <xf numFmtId="164" fontId="19" fillId="0" borderId="0" xfId="0" applyNumberFormat="1" applyFont="1"/>
    <xf numFmtId="0" fontId="7" fillId="0" borderId="0" xfId="0" applyFont="1" applyAlignment="1">
      <alignment wrapText="1"/>
    </xf>
    <xf numFmtId="0" fontId="7" fillId="0" borderId="0" xfId="0" applyFont="1" applyAlignment="1">
      <alignment horizontal="left" wrapText="1" indent="2"/>
    </xf>
    <xf numFmtId="0" fontId="7" fillId="0" borderId="0" xfId="0" applyFont="1" applyAlignment="1">
      <alignment horizontal="left" indent="2"/>
    </xf>
    <xf numFmtId="0" fontId="19" fillId="0" borderId="0" xfId="0" applyFont="1" applyAlignment="1">
      <alignment wrapText="1"/>
    </xf>
    <xf numFmtId="0" fontId="7" fillId="0" borderId="0" xfId="0" applyFont="1" applyAlignment="1">
      <alignment horizontal="left" wrapText="1"/>
    </xf>
    <xf numFmtId="0" fontId="19" fillId="0" borderId="0" xfId="0" applyFont="1"/>
    <xf numFmtId="164" fontId="7" fillId="0" borderId="0" xfId="0" applyNumberFormat="1" applyFont="1"/>
    <xf numFmtId="0" fontId="21" fillId="0" borderId="0" xfId="0" applyFont="1" applyAlignment="1">
      <alignment wrapText="1"/>
    </xf>
    <xf numFmtId="164" fontId="7" fillId="0" borderId="0" xfId="4" applyNumberFormat="1" applyFont="1" applyAlignment="1">
      <alignment horizontal="left" wrapText="1"/>
    </xf>
    <xf numFmtId="0" fontId="8" fillId="0" borderId="0" xfId="4" applyFont="1" applyAlignment="1">
      <alignment vertical="center"/>
    </xf>
    <xf numFmtId="164" fontId="4" fillId="0" borderId="0" xfId="4" applyNumberFormat="1" applyFont="1" applyAlignment="1">
      <alignment horizontal="right" wrapText="1"/>
    </xf>
    <xf numFmtId="164" fontId="3" fillId="0" borderId="0" xfId="4" applyNumberFormat="1" applyFont="1" applyAlignment="1">
      <alignment horizontal="right" wrapText="1"/>
    </xf>
    <xf numFmtId="164" fontId="4" fillId="0" borderId="0" xfId="4" applyNumberFormat="1" applyFont="1" applyAlignment="1">
      <alignment horizontal="left"/>
    </xf>
    <xf numFmtId="3" fontId="10" fillId="0" borderId="0" xfId="4" applyNumberFormat="1" applyFont="1"/>
    <xf numFmtId="164" fontId="4" fillId="0" borderId="0" xfId="4" applyNumberFormat="1" applyFont="1" applyAlignment="1">
      <alignment horizontal="left" indent="1"/>
    </xf>
    <xf numFmtId="0" fontId="10" fillId="0" borderId="0" xfId="4" applyFont="1" applyAlignment="1">
      <alignment horizontal="left" wrapText="1" indent="1"/>
    </xf>
    <xf numFmtId="164" fontId="5" fillId="0" borderId="0" xfId="4" applyNumberFormat="1" applyFont="1" applyAlignment="1">
      <alignment horizontal="left" wrapText="1" indent="1"/>
    </xf>
    <xf numFmtId="0" fontId="12" fillId="0" borderId="0" xfId="4" applyFont="1"/>
    <xf numFmtId="0" fontId="41" fillId="0" borderId="0" xfId="0" applyFont="1" applyAlignment="1">
      <alignment wrapText="1"/>
    </xf>
    <xf numFmtId="164" fontId="3" fillId="0" borderId="0" xfId="4" applyNumberFormat="1" applyFont="1" applyAlignment="1">
      <alignment wrapText="1"/>
    </xf>
    <xf numFmtId="0" fontId="41" fillId="0" borderId="0" xfId="0" applyFont="1" applyAlignment="1">
      <alignment horizontal="left" wrapText="1" indent="1"/>
    </xf>
    <xf numFmtId="164" fontId="3" fillId="0" borderId="0" xfId="4" applyNumberFormat="1" applyFont="1" applyAlignment="1">
      <alignment horizontal="left"/>
    </xf>
    <xf numFmtId="164" fontId="5" fillId="0" borderId="0" xfId="4" applyNumberFormat="1" applyFont="1" applyAlignment="1">
      <alignment horizontal="left" indent="1"/>
    </xf>
    <xf numFmtId="0" fontId="13" fillId="0" borderId="0" xfId="4" applyFont="1"/>
    <xf numFmtId="0" fontId="14" fillId="0" borderId="0" xfId="4" applyFont="1" applyAlignment="1">
      <alignment horizontal="left" wrapText="1" indent="1"/>
    </xf>
    <xf numFmtId="0" fontId="9" fillId="0" borderId="0" xfId="4" applyFont="1" applyAlignment="1">
      <alignment horizontal="left" indent="1"/>
    </xf>
    <xf numFmtId="0" fontId="41" fillId="0" borderId="0" xfId="0" applyFont="1"/>
    <xf numFmtId="0" fontId="34" fillId="0" borderId="0" xfId="0" applyFont="1"/>
    <xf numFmtId="0" fontId="36" fillId="0" borderId="0" xfId="0" applyFont="1" applyAlignment="1">
      <alignment vertical="top" wrapText="1"/>
    </xf>
    <xf numFmtId="0" fontId="10" fillId="0" borderId="0" xfId="4" applyFont="1" applyAlignment="1">
      <alignment horizontal="center"/>
    </xf>
    <xf numFmtId="164" fontId="4" fillId="0" borderId="0" xfId="4" applyNumberFormat="1" applyFont="1" applyAlignment="1">
      <alignment horizontal="left" vertical="center" indent="2"/>
    </xf>
    <xf numFmtId="164" fontId="5" fillId="0" borderId="0" xfId="4" applyNumberFormat="1" applyFont="1" applyAlignment="1">
      <alignment horizontal="left" vertical="center" indent="2"/>
    </xf>
    <xf numFmtId="0" fontId="3" fillId="0" borderId="0" xfId="3" applyAlignment="1">
      <alignment horizontal="left" wrapText="1"/>
    </xf>
    <xf numFmtId="164" fontId="7" fillId="0" borderId="0" xfId="0" applyNumberFormat="1" applyFont="1" applyAlignment="1">
      <alignment horizontal="left" vertical="center"/>
    </xf>
    <xf numFmtId="164" fontId="17" fillId="0" borderId="0" xfId="1" applyNumberFormat="1" applyFont="1" applyFill="1" applyBorder="1" applyAlignment="1">
      <alignment vertical="center"/>
    </xf>
    <xf numFmtId="164" fontId="4" fillId="0" borderId="0" xfId="9" applyNumberFormat="1" applyFont="1" applyAlignment="1">
      <alignment horizontal="left" vertical="center" wrapText="1" indent="1"/>
    </xf>
    <xf numFmtId="164" fontId="21" fillId="0" borderId="0" xfId="3" applyNumberFormat="1" applyFont="1" applyAlignment="1">
      <alignment horizontal="left" vertical="center" indent="2"/>
    </xf>
    <xf numFmtId="0" fontId="7" fillId="4" borderId="0" xfId="14" applyFont="1" applyFill="1" applyAlignment="1">
      <alignment horizontal="center" vertical="top"/>
    </xf>
    <xf numFmtId="165" fontId="4" fillId="0" borderId="0" xfId="4" applyNumberFormat="1" applyFont="1"/>
    <xf numFmtId="0" fontId="7" fillId="4" borderId="0" xfId="14" applyFont="1" applyFill="1" applyAlignment="1">
      <alignment vertical="center"/>
    </xf>
    <xf numFmtId="0" fontId="7" fillId="4" borderId="3" xfId="14" applyFont="1" applyFill="1" applyBorder="1" applyAlignment="1">
      <alignment vertical="center"/>
    </xf>
    <xf numFmtId="0" fontId="7" fillId="4" borderId="3" xfId="14" applyFont="1" applyFill="1" applyBorder="1" applyAlignment="1">
      <alignment horizontal="center" vertical="top"/>
    </xf>
    <xf numFmtId="164" fontId="17" fillId="0" borderId="0" xfId="13" applyNumberFormat="1" applyFont="1" applyAlignment="1">
      <alignment horizontal="left" vertical="center" wrapText="1"/>
    </xf>
    <xf numFmtId="164" fontId="4" fillId="0" borderId="0" xfId="9" applyNumberFormat="1" applyFont="1" applyAlignment="1">
      <alignment horizontal="left" vertical="center" wrapText="1" indent="2"/>
    </xf>
    <xf numFmtId="164" fontId="4" fillId="0" borderId="0" xfId="4" applyNumberFormat="1" applyFont="1" applyAlignment="1">
      <alignment horizontal="left" wrapText="1"/>
    </xf>
    <xf numFmtId="164" fontId="3" fillId="3" borderId="0" xfId="4" applyNumberFormat="1" applyFont="1" applyFill="1" applyAlignment="1">
      <alignment horizontal="right" vertical="top"/>
    </xf>
    <xf numFmtId="164" fontId="4" fillId="3" borderId="0" xfId="4" applyNumberFormat="1" applyFont="1" applyFill="1" applyAlignment="1">
      <alignment horizontal="right" vertical="top"/>
    </xf>
    <xf numFmtId="165" fontId="4" fillId="3" borderId="0" xfId="4" applyNumberFormat="1" applyFont="1" applyFill="1"/>
    <xf numFmtId="165" fontId="4" fillId="3" borderId="0" xfId="4" applyNumberFormat="1" applyFont="1" applyFill="1" applyAlignment="1">
      <alignment horizontal="center"/>
    </xf>
    <xf numFmtId="165" fontId="4" fillId="3" borderId="0" xfId="4" applyNumberFormat="1" applyFont="1" applyFill="1" applyAlignment="1">
      <alignment horizontal="right"/>
    </xf>
    <xf numFmtId="164" fontId="9" fillId="0" borderId="0" xfId="4" applyNumberFormat="1" applyFont="1" applyAlignment="1">
      <alignment horizontal="right" vertical="top"/>
    </xf>
    <xf numFmtId="164" fontId="7" fillId="3" borderId="0" xfId="15" applyNumberFormat="1" applyFont="1" applyFill="1" applyAlignment="1">
      <alignment vertical="center"/>
    </xf>
    <xf numFmtId="164" fontId="7" fillId="3" borderId="0" xfId="16" applyNumberFormat="1" applyFont="1" applyFill="1" applyAlignment="1">
      <alignment vertical="center"/>
    </xf>
    <xf numFmtId="164" fontId="17" fillId="3" borderId="0" xfId="16" applyNumberFormat="1" applyFont="1" applyFill="1" applyAlignment="1">
      <alignment vertical="center"/>
    </xf>
    <xf numFmtId="0" fontId="17" fillId="3" borderId="4" xfId="14" applyFont="1" applyFill="1" applyBorder="1" applyAlignment="1">
      <alignment horizontal="center" vertical="center" wrapText="1"/>
    </xf>
    <xf numFmtId="0" fontId="17" fillId="3" borderId="4" xfId="14" applyFont="1" applyFill="1" applyBorder="1" applyAlignment="1">
      <alignment horizontal="center" vertical="top" wrapText="1"/>
    </xf>
    <xf numFmtId="0" fontId="17" fillId="3" borderId="4" xfId="14" applyFont="1" applyFill="1" applyBorder="1" applyAlignment="1">
      <alignment horizontal="left" vertical="top" wrapText="1"/>
    </xf>
    <xf numFmtId="0" fontId="17" fillId="3" borderId="4" xfId="14" applyFont="1" applyFill="1" applyBorder="1" applyAlignment="1">
      <alignment vertical="top" wrapText="1"/>
    </xf>
    <xf numFmtId="164" fontId="4" fillId="3" borderId="0" xfId="13" applyNumberFormat="1" applyFont="1" applyFill="1" applyAlignment="1">
      <alignment horizontal="right" vertical="center"/>
    </xf>
    <xf numFmtId="164" fontId="4" fillId="3" borderId="0" xfId="4" applyNumberFormat="1" applyFont="1" applyFill="1" applyAlignment="1">
      <alignment vertical="center"/>
    </xf>
    <xf numFmtId="164" fontId="7" fillId="3" borderId="0" xfId="1" applyNumberFormat="1" applyFont="1" applyFill="1" applyBorder="1" applyAlignment="1">
      <alignment vertical="center"/>
    </xf>
    <xf numFmtId="164" fontId="19" fillId="3" borderId="0" xfId="1" applyNumberFormat="1" applyFont="1" applyFill="1" applyBorder="1" applyAlignment="1">
      <alignment vertical="center"/>
    </xf>
    <xf numFmtId="164" fontId="17" fillId="3" borderId="0" xfId="1" applyNumberFormat="1" applyFont="1" applyFill="1" applyBorder="1" applyAlignment="1"/>
    <xf numFmtId="164" fontId="19" fillId="3" borderId="0" xfId="1" applyNumberFormat="1" applyFont="1" applyFill="1" applyBorder="1" applyAlignment="1"/>
    <xf numFmtId="164" fontId="3" fillId="3" borderId="0" xfId="9" applyNumberFormat="1" applyFont="1" applyFill="1" applyAlignment="1">
      <alignment horizontal="right"/>
    </xf>
    <xf numFmtId="164" fontId="4" fillId="3" borderId="0" xfId="9" applyNumberFormat="1" applyFont="1" applyFill="1" applyAlignment="1">
      <alignment horizontal="right"/>
    </xf>
    <xf numFmtId="164" fontId="3" fillId="3" borderId="0" xfId="4" applyNumberFormat="1" applyFont="1" applyFill="1" applyAlignment="1">
      <alignment horizontal="right"/>
    </xf>
    <xf numFmtId="164" fontId="4" fillId="3" borderId="0" xfId="4" applyNumberFormat="1" applyFont="1" applyFill="1" applyAlignment="1">
      <alignment horizontal="right"/>
    </xf>
    <xf numFmtId="164" fontId="17" fillId="3" borderId="0" xfId="0" applyNumberFormat="1" applyFont="1" applyFill="1" applyAlignment="1">
      <alignment horizontal="right"/>
    </xf>
    <xf numFmtId="164" fontId="3" fillId="3" borderId="0" xfId="0" applyNumberFormat="1" applyFont="1" applyFill="1" applyAlignment="1">
      <alignment horizontal="right"/>
    </xf>
    <xf numFmtId="164" fontId="3" fillId="3" borderId="0" xfId="4" applyNumberFormat="1" applyFont="1" applyFill="1" applyAlignment="1">
      <alignment horizontal="right" vertical="center"/>
    </xf>
    <xf numFmtId="164" fontId="4" fillId="3" borderId="0" xfId="4" applyNumberFormat="1" applyFont="1" applyFill="1" applyAlignment="1">
      <alignment horizontal="right" vertical="center"/>
    </xf>
    <xf numFmtId="164" fontId="4" fillId="3" borderId="0" xfId="2" applyNumberFormat="1" applyFont="1" applyFill="1" applyBorder="1"/>
    <xf numFmtId="164" fontId="23" fillId="3" borderId="0" xfId="1" applyNumberFormat="1" applyFont="1" applyFill="1" applyBorder="1" applyAlignment="1">
      <alignment vertical="center"/>
    </xf>
    <xf numFmtId="164" fontId="7" fillId="3" borderId="0" xfId="1" applyNumberFormat="1" applyFont="1" applyFill="1" applyBorder="1" applyAlignment="1">
      <alignment horizontal="left" vertical="center" indent="1"/>
    </xf>
    <xf numFmtId="164" fontId="7" fillId="3" borderId="0" xfId="1" applyNumberFormat="1" applyFont="1" applyFill="1" applyBorder="1" applyAlignment="1"/>
    <xf numFmtId="164" fontId="5" fillId="3" borderId="0" xfId="2" applyNumberFormat="1" applyFont="1" applyFill="1" applyBorder="1"/>
    <xf numFmtId="164" fontId="4" fillId="3" borderId="0" xfId="5" applyNumberFormat="1" applyFont="1" applyFill="1"/>
    <xf numFmtId="164" fontId="3" fillId="3" borderId="0" xfId="4" applyNumberFormat="1" applyFont="1" applyFill="1" applyAlignment="1">
      <alignment horizontal="right" wrapText="1"/>
    </xf>
    <xf numFmtId="164" fontId="4" fillId="3" borderId="0" xfId="4" applyNumberFormat="1" applyFont="1" applyFill="1" applyAlignment="1">
      <alignment horizontal="right" wrapText="1"/>
    </xf>
    <xf numFmtId="164" fontId="4" fillId="3" borderId="0" xfId="4" applyNumberFormat="1" applyFont="1" applyFill="1" applyAlignment="1">
      <alignment wrapText="1"/>
    </xf>
    <xf numFmtId="164" fontId="3" fillId="3" borderId="0" xfId="4" applyNumberFormat="1" applyFont="1" applyFill="1" applyAlignment="1">
      <alignment wrapText="1"/>
    </xf>
    <xf numFmtId="164" fontId="4" fillId="0" borderId="0" xfId="9" applyNumberFormat="1" applyFont="1" applyAlignment="1">
      <alignment horizontal="left" vertical="top" indent="1"/>
    </xf>
    <xf numFmtId="166" fontId="4" fillId="3" borderId="0" xfId="4" applyNumberFormat="1" applyFont="1" applyFill="1" applyAlignment="1">
      <alignment horizontal="right"/>
    </xf>
    <xf numFmtId="166" fontId="4" fillId="0" borderId="0" xfId="4" applyNumberFormat="1" applyFont="1" applyAlignment="1">
      <alignment horizontal="right"/>
    </xf>
    <xf numFmtId="166" fontId="3" fillId="3" borderId="0" xfId="4" applyNumberFormat="1" applyFont="1" applyFill="1" applyAlignment="1">
      <alignment horizontal="right"/>
    </xf>
    <xf numFmtId="166" fontId="3" fillId="0" borderId="0" xfId="4" applyNumberFormat="1" applyFont="1" applyAlignment="1">
      <alignment horizontal="right"/>
    </xf>
    <xf numFmtId="164" fontId="29" fillId="0" borderId="0" xfId="5" applyNumberFormat="1" applyFont="1" applyAlignment="1">
      <alignment horizontal="left" vertical="center"/>
    </xf>
    <xf numFmtId="164" fontId="5" fillId="0" borderId="0" xfId="5" applyNumberFormat="1" applyFont="1" applyAlignment="1">
      <alignment horizontal="left" vertical="center" indent="2"/>
    </xf>
    <xf numFmtId="164" fontId="29" fillId="0" borderId="0" xfId="5" applyNumberFormat="1" applyFont="1" applyAlignment="1">
      <alignment horizontal="left"/>
    </xf>
    <xf numFmtId="0" fontId="17" fillId="0" borderId="0" xfId="8" applyFont="1" applyAlignment="1">
      <alignment horizontal="left" vertical="center" wrapText="1"/>
    </xf>
    <xf numFmtId="0" fontId="4" fillId="0" borderId="0" xfId="0" applyFont="1" applyAlignment="1">
      <alignment horizontal="left" vertical="top" wrapText="1"/>
    </xf>
    <xf numFmtId="164" fontId="7" fillId="0" borderId="0" xfId="0" applyNumberFormat="1" applyFont="1" applyAlignment="1">
      <alignment horizontal="left" vertical="top" wrapText="1"/>
    </xf>
    <xf numFmtId="164" fontId="17" fillId="0" borderId="0" xfId="0" applyNumberFormat="1" applyFont="1" applyAlignment="1">
      <alignment horizontal="left" vertical="top" wrapText="1"/>
    </xf>
    <xf numFmtId="164" fontId="7" fillId="0" borderId="0" xfId="9" applyNumberFormat="1" applyFont="1" applyAlignment="1">
      <alignment horizontal="left" vertical="top" wrapText="1" indent="1"/>
    </xf>
    <xf numFmtId="164" fontId="4" fillId="0" borderId="0" xfId="9" applyNumberFormat="1" applyFont="1" applyAlignment="1">
      <alignment horizontal="left" vertical="top" indent="2"/>
    </xf>
    <xf numFmtId="164" fontId="7" fillId="0" borderId="0" xfId="0" applyNumberFormat="1" applyFont="1" applyAlignment="1">
      <alignment horizontal="left" vertical="top"/>
    </xf>
    <xf numFmtId="164" fontId="17" fillId="0" borderId="0" xfId="9" applyNumberFormat="1" applyFont="1" applyAlignment="1">
      <alignment horizontal="left" vertical="top" wrapText="1"/>
    </xf>
    <xf numFmtId="164" fontId="17" fillId="0" borderId="0" xfId="9" applyNumberFormat="1" applyFont="1" applyAlignment="1">
      <alignment horizontal="left" vertical="center" indent="1"/>
    </xf>
    <xf numFmtId="0" fontId="4" fillId="0" borderId="0" xfId="5" applyFont="1" applyAlignment="1">
      <alignment horizontal="left" vertical="top" wrapText="1"/>
    </xf>
    <xf numFmtId="164" fontId="4" fillId="0" borderId="0" xfId="9" applyNumberFormat="1" applyFont="1" applyAlignment="1">
      <alignment horizontal="right" wrapText="1"/>
    </xf>
    <xf numFmtId="164" fontId="3" fillId="0" borderId="0" xfId="2" applyNumberFormat="1" applyFont="1" applyFill="1" applyBorder="1"/>
    <xf numFmtId="164" fontId="36" fillId="0" borderId="0" xfId="2" applyNumberFormat="1" applyFont="1" applyFill="1" applyBorder="1"/>
    <xf numFmtId="164" fontId="4" fillId="0" borderId="0" xfId="4" applyNumberFormat="1" applyFont="1" applyAlignment="1">
      <alignment horizontal="left" vertical="center" wrapText="1" indent="3"/>
    </xf>
    <xf numFmtId="0" fontId="2" fillId="0" borderId="0" xfId="4" applyAlignment="1">
      <alignment horizontal="left" wrapText="1"/>
    </xf>
    <xf numFmtId="164" fontId="7" fillId="0" borderId="0" xfId="9" applyNumberFormat="1" applyFont="1" applyAlignment="1">
      <alignment horizontal="left" vertical="center"/>
    </xf>
    <xf numFmtId="2" fontId="17" fillId="0" borderId="0" xfId="8" applyNumberFormat="1" applyFont="1" applyAlignment="1">
      <alignment horizontal="left" vertical="top"/>
    </xf>
    <xf numFmtId="164" fontId="7" fillId="0" borderId="0" xfId="9" applyNumberFormat="1" applyFont="1" applyAlignment="1">
      <alignment horizontal="right" wrapText="1"/>
    </xf>
    <xf numFmtId="164" fontId="21" fillId="0" borderId="0" xfId="1" applyNumberFormat="1" applyFont="1" applyBorder="1" applyAlignment="1">
      <alignment vertical="center"/>
    </xf>
    <xf numFmtId="164" fontId="50" fillId="0" borderId="0" xfId="5" applyNumberFormat="1" applyFont="1" applyAlignment="1">
      <alignment horizontal="left"/>
    </xf>
    <xf numFmtId="0" fontId="3" fillId="0" borderId="0" xfId="7" applyFont="1">
      <alignment vertical="center"/>
    </xf>
    <xf numFmtId="164" fontId="51" fillId="0" borderId="0" xfId="4" applyNumberFormat="1" applyFont="1"/>
    <xf numFmtId="164" fontId="49" fillId="0" borderId="0" xfId="2" applyNumberFormat="1" applyFont="1" applyFill="1" applyBorder="1"/>
    <xf numFmtId="164" fontId="50" fillId="0" borderId="0" xfId="0" applyNumberFormat="1" applyFont="1" applyAlignment="1">
      <alignment horizontal="right"/>
    </xf>
    <xf numFmtId="164" fontId="31" fillId="0" borderId="0" xfId="0" applyNumberFormat="1" applyFont="1" applyAlignment="1">
      <alignment horizontal="right"/>
    </xf>
    <xf numFmtId="0" fontId="50" fillId="0" borderId="0" xfId="0" applyFont="1" applyAlignment="1">
      <alignment vertical="center"/>
    </xf>
    <xf numFmtId="0" fontId="50" fillId="0" borderId="0" xfId="9" applyFont="1" applyAlignment="1">
      <alignment vertical="center"/>
    </xf>
    <xf numFmtId="164" fontId="50" fillId="0" borderId="0" xfId="0" applyNumberFormat="1" applyFont="1" applyAlignment="1">
      <alignment horizontal="left" wrapText="1"/>
    </xf>
    <xf numFmtId="164" fontId="50" fillId="0" borderId="0" xfId="0" quotePrefix="1" applyNumberFormat="1" applyFont="1" applyAlignment="1">
      <alignment horizontal="left"/>
    </xf>
    <xf numFmtId="164" fontId="50" fillId="0" borderId="0" xfId="0" applyNumberFormat="1" applyFont="1" applyAlignment="1">
      <alignment vertical="center"/>
    </xf>
    <xf numFmtId="164" fontId="50" fillId="0" borderId="0" xfId="9" applyNumberFormat="1" applyFont="1" applyAlignment="1">
      <alignment vertical="center"/>
    </xf>
    <xf numFmtId="164" fontId="50" fillId="4" borderId="0" xfId="9" applyNumberFormat="1" applyFont="1" applyFill="1" applyAlignment="1">
      <alignment vertical="center"/>
    </xf>
    <xf numFmtId="0" fontId="52" fillId="0" borderId="0" xfId="0" applyFont="1"/>
    <xf numFmtId="0" fontId="3" fillId="0" borderId="0" xfId="5" applyFont="1" applyAlignment="1">
      <alignment vertical="center"/>
    </xf>
    <xf numFmtId="0" fontId="36" fillId="0" borderId="0" xfId="5" applyFont="1" applyAlignment="1">
      <alignment vertical="center"/>
    </xf>
    <xf numFmtId="0" fontId="4" fillId="0" borderId="0" xfId="5" applyFont="1" applyAlignment="1">
      <alignment vertical="center"/>
    </xf>
    <xf numFmtId="164" fontId="48" fillId="0" borderId="0" xfId="5" applyNumberFormat="1" applyFont="1" applyAlignment="1">
      <alignment vertical="center"/>
    </xf>
    <xf numFmtId="0" fontId="36" fillId="0" borderId="0" xfId="0" applyFont="1" applyAlignment="1">
      <alignment vertical="center"/>
    </xf>
    <xf numFmtId="0" fontId="42" fillId="0" borderId="0" xfId="5" applyFont="1" applyAlignment="1">
      <alignment vertical="center"/>
    </xf>
    <xf numFmtId="0" fontId="27" fillId="0" borderId="0" xfId="5" applyFont="1" applyAlignment="1">
      <alignment vertical="center"/>
    </xf>
    <xf numFmtId="164" fontId="37" fillId="0" borderId="0" xfId="5" applyNumberFormat="1" applyFont="1" applyAlignment="1">
      <alignment vertical="center"/>
    </xf>
    <xf numFmtId="0" fontId="54" fillId="0" borderId="0" xfId="6" applyFont="1" applyAlignment="1">
      <alignment vertical="center"/>
    </xf>
    <xf numFmtId="0" fontId="55" fillId="0" borderId="0" xfId="6" applyFont="1" applyAlignment="1">
      <alignment vertical="center"/>
    </xf>
    <xf numFmtId="0" fontId="56" fillId="0" borderId="0" xfId="5" applyFont="1" applyAlignment="1">
      <alignment vertical="center"/>
    </xf>
    <xf numFmtId="0" fontId="57" fillId="4" borderId="0" xfId="0" applyFont="1" applyFill="1" applyAlignment="1">
      <alignment vertical="top"/>
    </xf>
    <xf numFmtId="164" fontId="7" fillId="0" borderId="0" xfId="9" applyNumberFormat="1" applyFont="1" applyAlignment="1">
      <alignment horizontal="left" vertical="center" wrapText="1"/>
    </xf>
    <xf numFmtId="0" fontId="4" fillId="0" borderId="0" xfId="5" applyFont="1" applyAlignment="1">
      <alignment horizontal="left" vertical="top"/>
    </xf>
    <xf numFmtId="164" fontId="36" fillId="4" borderId="0" xfId="4" applyNumberFormat="1" applyFont="1" applyFill="1" applyAlignment="1">
      <alignment vertical="top"/>
    </xf>
    <xf numFmtId="164" fontId="42" fillId="0" borderId="0" xfId="15" applyNumberFormat="1" applyFont="1" applyAlignment="1">
      <alignment vertical="center"/>
    </xf>
    <xf numFmtId="164" fontId="7" fillId="0" borderId="0" xfId="13" applyNumberFormat="1" applyFont="1" applyAlignment="1">
      <alignment horizontal="right" vertical="center"/>
    </xf>
    <xf numFmtId="164" fontId="17" fillId="0" borderId="5" xfId="13" applyNumberFormat="1" applyFont="1" applyBorder="1">
      <alignment vertical="center"/>
    </xf>
    <xf numFmtId="164" fontId="3" fillId="0" borderId="5" xfId="4" applyNumberFormat="1" applyFont="1" applyBorder="1" applyAlignment="1">
      <alignment vertical="center"/>
    </xf>
    <xf numFmtId="164" fontId="19" fillId="0" borderId="5" xfId="13" applyNumberFormat="1" applyFont="1" applyBorder="1" applyAlignment="1">
      <alignment horizontal="left" vertical="center" wrapText="1" indent="1"/>
    </xf>
    <xf numFmtId="164" fontId="7" fillId="0" borderId="5" xfId="1" applyNumberFormat="1" applyFont="1" applyBorder="1" applyAlignment="1">
      <alignment horizontal="center" vertical="center"/>
    </xf>
    <xf numFmtId="0" fontId="36" fillId="0" borderId="0" xfId="12" applyFont="1">
      <alignment vertical="center"/>
    </xf>
    <xf numFmtId="164" fontId="43" fillId="0" borderId="0" xfId="15" applyNumberFormat="1" applyFont="1" applyAlignment="1">
      <alignment vertical="center"/>
    </xf>
    <xf numFmtId="164" fontId="3" fillId="3" borderId="0" xfId="3" applyNumberFormat="1" applyFill="1" applyAlignment="1">
      <alignment horizontal="left" vertical="center" wrapText="1"/>
    </xf>
    <xf numFmtId="164" fontId="3" fillId="3" borderId="2" xfId="13" applyNumberFormat="1" applyFont="1" applyFill="1" applyBorder="1" applyAlignment="1">
      <alignment horizontal="right" vertical="center"/>
    </xf>
    <xf numFmtId="164" fontId="3" fillId="3" borderId="5" xfId="4" applyNumberFormat="1" applyFont="1" applyFill="1" applyBorder="1" applyAlignment="1">
      <alignment vertical="center"/>
    </xf>
    <xf numFmtId="164" fontId="4" fillId="0" borderId="5" xfId="4" applyNumberFormat="1" applyFont="1" applyBorder="1" applyAlignment="1">
      <alignment horizontal="left" vertical="center" indent="1"/>
    </xf>
    <xf numFmtId="164" fontId="3" fillId="4" borderId="0" xfId="4" applyNumberFormat="1" applyFont="1" applyFill="1" applyAlignment="1">
      <alignment horizontal="right" vertical="center"/>
    </xf>
    <xf numFmtId="164" fontId="19" fillId="4" borderId="0" xfId="1" applyNumberFormat="1" applyFont="1" applyFill="1" applyBorder="1" applyAlignment="1"/>
    <xf numFmtId="0" fontId="36" fillId="0" borderId="0" xfId="0" applyFont="1" applyAlignment="1">
      <alignment vertical="top"/>
    </xf>
    <xf numFmtId="164" fontId="36" fillId="0" borderId="0" xfId="4" applyNumberFormat="1" applyFont="1" applyAlignment="1">
      <alignment vertical="top"/>
    </xf>
    <xf numFmtId="164" fontId="36" fillId="0" borderId="0" xfId="13" applyNumberFormat="1" applyFont="1" applyAlignment="1">
      <alignment vertical="top"/>
    </xf>
    <xf numFmtId="0" fontId="7" fillId="0" borderId="0" xfId="8" applyFont="1" applyAlignment="1">
      <alignment vertical="top"/>
    </xf>
    <xf numFmtId="164" fontId="4" fillId="0" borderId="0" xfId="13" applyNumberFormat="1" applyFont="1" applyAlignment="1">
      <alignment vertical="top"/>
    </xf>
    <xf numFmtId="164" fontId="3" fillId="4" borderId="0" xfId="13" applyNumberFormat="1" applyFont="1" applyFill="1" applyAlignment="1">
      <alignment horizontal="left" vertical="center" indent="1"/>
    </xf>
    <xf numFmtId="0" fontId="7" fillId="4" borderId="0" xfId="7" applyFont="1" applyFill="1">
      <alignment vertical="center"/>
    </xf>
    <xf numFmtId="0" fontId="27" fillId="0" borderId="0" xfId="5" applyFont="1"/>
    <xf numFmtId="0" fontId="36" fillId="0" borderId="0" xfId="8" applyFont="1" applyAlignment="1">
      <alignment vertical="center"/>
    </xf>
    <xf numFmtId="0" fontId="42" fillId="0" borderId="0" xfId="5" applyFont="1" applyAlignment="1">
      <alignment horizontal="left"/>
    </xf>
    <xf numFmtId="0" fontId="36" fillId="0" borderId="0" xfId="9" applyFont="1" applyAlignment="1">
      <alignment vertical="center"/>
    </xf>
    <xf numFmtId="164" fontId="36" fillId="0" borderId="0" xfId="0" applyNumberFormat="1" applyFont="1"/>
    <xf numFmtId="164" fontId="42" fillId="0" borderId="0" xfId="0" applyNumberFormat="1" applyFont="1" applyAlignment="1">
      <alignment horizontal="left"/>
    </xf>
    <xf numFmtId="164" fontId="42" fillId="0" borderId="0" xfId="0" quotePrefix="1" applyNumberFormat="1" applyFont="1" applyAlignment="1">
      <alignment horizontal="left"/>
    </xf>
    <xf numFmtId="164" fontId="42" fillId="0" borderId="0" xfId="0" applyNumberFormat="1" applyFont="1" applyAlignment="1">
      <alignment horizontal="left" vertical="center" indent="1"/>
    </xf>
    <xf numFmtId="164" fontId="42" fillId="0" borderId="0" xfId="0" applyNumberFormat="1" applyFont="1" applyAlignment="1">
      <alignment horizontal="left" vertical="center" indent="2"/>
    </xf>
    <xf numFmtId="164" fontId="42" fillId="0" borderId="0" xfId="9" applyNumberFormat="1" applyFont="1" applyAlignment="1">
      <alignment vertical="center"/>
    </xf>
    <xf numFmtId="164" fontId="42" fillId="4" borderId="0" xfId="9" applyNumberFormat="1" applyFont="1" applyFill="1" applyAlignment="1">
      <alignment vertical="center"/>
    </xf>
    <xf numFmtId="164" fontId="42" fillId="0" borderId="0" xfId="13" applyNumberFormat="1" applyFont="1" applyAlignment="1">
      <alignment horizontal="left" vertical="center"/>
    </xf>
    <xf numFmtId="0" fontId="36" fillId="0" borderId="0" xfId="4" applyFont="1" applyAlignment="1">
      <alignment vertical="center" wrapText="1"/>
    </xf>
    <xf numFmtId="0" fontId="36" fillId="0" borderId="0" xfId="8" applyFont="1" applyAlignment="1">
      <alignment horizontal="left" vertical="center"/>
    </xf>
    <xf numFmtId="164" fontId="19" fillId="0" borderId="0" xfId="1" applyNumberFormat="1" applyFont="1" applyFill="1" applyBorder="1" applyAlignment="1"/>
    <xf numFmtId="0" fontId="17" fillId="0" borderId="5" xfId="0" applyFont="1" applyBorder="1"/>
    <xf numFmtId="164" fontId="19" fillId="0" borderId="5" xfId="0" applyNumberFormat="1" applyFont="1" applyBorder="1" applyAlignment="1">
      <alignment horizontal="right"/>
    </xf>
    <xf numFmtId="164" fontId="7" fillId="3" borderId="5" xfId="0" applyNumberFormat="1" applyFont="1" applyFill="1" applyBorder="1" applyAlignment="1">
      <alignment horizontal="right"/>
    </xf>
    <xf numFmtId="164" fontId="17" fillId="0" borderId="13" xfId="16" applyNumberFormat="1" applyFont="1" applyBorder="1" applyAlignment="1">
      <alignment horizontal="left" vertical="center"/>
    </xf>
    <xf numFmtId="164" fontId="17" fillId="0" borderId="13" xfId="13" applyNumberFormat="1" applyFont="1" applyBorder="1">
      <alignment vertical="center"/>
    </xf>
    <xf numFmtId="164" fontId="19" fillId="0" borderId="13" xfId="3" applyNumberFormat="1" applyFont="1" applyBorder="1" applyAlignment="1">
      <alignment horizontal="left" vertical="center" wrapText="1" indent="1"/>
    </xf>
    <xf numFmtId="164" fontId="7" fillId="0" borderId="13" xfId="1" applyNumberFormat="1" applyFont="1" applyBorder="1" applyAlignment="1">
      <alignment horizontal="center" vertical="center"/>
    </xf>
    <xf numFmtId="164" fontId="3" fillId="0" borderId="14" xfId="4" applyNumberFormat="1" applyFont="1" applyBorder="1" applyAlignment="1">
      <alignment vertical="center"/>
    </xf>
    <xf numFmtId="164" fontId="17" fillId="0" borderId="13" xfId="9" applyNumberFormat="1" applyFont="1" applyBorder="1" applyAlignment="1">
      <alignment vertical="center"/>
    </xf>
    <xf numFmtId="164" fontId="17" fillId="0" borderId="13" xfId="1" applyNumberFormat="1" applyFont="1" applyFill="1" applyBorder="1" applyAlignment="1">
      <alignment vertical="center"/>
    </xf>
    <xf numFmtId="164" fontId="17" fillId="3" borderId="13" xfId="1" applyNumberFormat="1" applyFont="1" applyFill="1" applyBorder="1" applyAlignment="1">
      <alignment vertical="center"/>
    </xf>
    <xf numFmtId="164" fontId="17" fillId="0" borderId="13" xfId="9" applyNumberFormat="1" applyFont="1" applyBorder="1" applyAlignment="1">
      <alignment horizontal="left" vertical="center" wrapText="1"/>
    </xf>
    <xf numFmtId="164" fontId="17" fillId="0" borderId="14" xfId="1" applyNumberFormat="1" applyFont="1" applyBorder="1" applyAlignment="1"/>
    <xf numFmtId="164" fontId="17" fillId="3" borderId="14" xfId="1" applyNumberFormat="1" applyFont="1" applyFill="1" applyBorder="1" applyAlignment="1"/>
    <xf numFmtId="164" fontId="17" fillId="0" borderId="13" xfId="1" applyNumberFormat="1" applyFont="1" applyBorder="1" applyAlignment="1"/>
    <xf numFmtId="164" fontId="17" fillId="3" borderId="13" xfId="1" applyNumberFormat="1" applyFont="1" applyFill="1" applyBorder="1" applyAlignment="1"/>
    <xf numFmtId="164" fontId="3" fillId="0" borderId="14" xfId="5" applyNumberFormat="1" applyFont="1" applyBorder="1" applyAlignment="1">
      <alignment horizontal="left" vertical="center" wrapText="1"/>
    </xf>
    <xf numFmtId="164" fontId="17" fillId="0" borderId="14" xfId="1" applyNumberFormat="1" applyFont="1" applyBorder="1" applyAlignment="1">
      <alignment vertical="center" wrapText="1"/>
    </xf>
    <xf numFmtId="164" fontId="21" fillId="0" borderId="14" xfId="3" applyNumberFormat="1" applyFont="1" applyBorder="1" applyAlignment="1">
      <alignment horizontal="left" vertical="center" indent="1"/>
    </xf>
    <xf numFmtId="164" fontId="17" fillId="0" borderId="13" xfId="9" applyNumberFormat="1" applyFont="1" applyBorder="1" applyAlignment="1">
      <alignment horizontal="left" vertical="center"/>
    </xf>
    <xf numFmtId="164" fontId="17" fillId="3" borderId="14" xfId="9" applyNumberFormat="1" applyFont="1" applyFill="1" applyBorder="1" applyAlignment="1">
      <alignment vertical="center"/>
    </xf>
    <xf numFmtId="164" fontId="21" fillId="0" borderId="13" xfId="9" applyNumberFormat="1" applyFont="1" applyBorder="1" applyAlignment="1">
      <alignment vertical="center"/>
    </xf>
    <xf numFmtId="164" fontId="17" fillId="0" borderId="13" xfId="3" applyNumberFormat="1" applyFont="1" applyBorder="1" applyAlignment="1">
      <alignment horizontal="left" vertical="center" wrapText="1"/>
    </xf>
    <xf numFmtId="164" fontId="36" fillId="0" borderId="0" xfId="15" applyNumberFormat="1" applyFont="1" applyAlignment="1">
      <alignment vertical="center"/>
    </xf>
    <xf numFmtId="164" fontId="3" fillId="0" borderId="5" xfId="5" applyNumberFormat="1" applyFont="1" applyBorder="1" applyAlignment="1">
      <alignment vertical="center"/>
    </xf>
    <xf numFmtId="164" fontId="3" fillId="0" borderId="5" xfId="4" applyNumberFormat="1" applyFont="1" applyBorder="1" applyAlignment="1">
      <alignment vertical="center" wrapText="1"/>
    </xf>
    <xf numFmtId="164" fontId="19" fillId="0" borderId="14" xfId="3" applyNumberFormat="1" applyFont="1" applyBorder="1" applyAlignment="1">
      <alignment horizontal="left" vertical="center" wrapText="1" indent="2"/>
    </xf>
    <xf numFmtId="164" fontId="42" fillId="0" borderId="0" xfId="15" applyNumberFormat="1" applyFont="1" applyAlignment="1">
      <alignment horizontal="left" vertical="center" wrapText="1"/>
    </xf>
    <xf numFmtId="0" fontId="42" fillId="0" borderId="0" xfId="12" applyFont="1">
      <alignment vertical="center"/>
    </xf>
    <xf numFmtId="164" fontId="42" fillId="0" borderId="0" xfId="16" applyNumberFormat="1" applyFont="1" applyAlignment="1">
      <alignment vertical="center"/>
    </xf>
    <xf numFmtId="164" fontId="3" fillId="0" borderId="5" xfId="9" applyNumberFormat="1" applyFont="1" applyBorder="1" applyAlignment="1">
      <alignment horizontal="left" vertical="center" wrapText="1"/>
    </xf>
    <xf numFmtId="0" fontId="17" fillId="0" borderId="5" xfId="0" applyFont="1" applyBorder="1" applyAlignment="1">
      <alignment vertical="center"/>
    </xf>
    <xf numFmtId="164" fontId="17" fillId="0" borderId="5" xfId="0" applyNumberFormat="1" applyFont="1" applyBorder="1" applyAlignment="1">
      <alignment horizontal="left" vertical="center" wrapText="1"/>
    </xf>
    <xf numFmtId="164" fontId="3" fillId="0" borderId="5" xfId="9" applyNumberFormat="1" applyFont="1" applyBorder="1" applyAlignment="1">
      <alignment horizontal="left" vertical="top" wrapText="1"/>
    </xf>
    <xf numFmtId="164" fontId="3" fillId="0" borderId="5" xfId="4" applyNumberFormat="1" applyFont="1" applyBorder="1" applyAlignment="1">
      <alignment horizontal="right" vertical="center"/>
    </xf>
    <xf numFmtId="164" fontId="3" fillId="3" borderId="5" xfId="4" applyNumberFormat="1" applyFont="1" applyFill="1" applyBorder="1" applyAlignment="1">
      <alignment horizontal="right" vertical="center"/>
    </xf>
    <xf numFmtId="164" fontId="3" fillId="0" borderId="5" xfId="4" applyNumberFormat="1" applyFont="1" applyBorder="1" applyAlignment="1">
      <alignment horizontal="left" wrapText="1"/>
    </xf>
    <xf numFmtId="164" fontId="17" fillId="0" borderId="5" xfId="1" applyNumberFormat="1" applyFont="1" applyBorder="1" applyAlignment="1">
      <alignment vertical="center"/>
    </xf>
    <xf numFmtId="164" fontId="17" fillId="3" borderId="5" xfId="1" applyNumberFormat="1" applyFont="1" applyFill="1" applyBorder="1" applyAlignment="1">
      <alignment vertical="center"/>
    </xf>
    <xf numFmtId="164" fontId="3" fillId="0" borderId="18" xfId="4" applyNumberFormat="1" applyFont="1" applyBorder="1"/>
    <xf numFmtId="164" fontId="17" fillId="0" borderId="20" xfId="1" applyNumberFormat="1" applyFont="1" applyBorder="1" applyAlignment="1"/>
    <xf numFmtId="164" fontId="17" fillId="3" borderId="20" xfId="1" applyNumberFormat="1" applyFont="1" applyFill="1" applyBorder="1" applyAlignment="1"/>
    <xf numFmtId="164" fontId="21" fillId="0" borderId="20" xfId="1" applyNumberFormat="1" applyFont="1" applyBorder="1" applyAlignment="1"/>
    <xf numFmtId="164" fontId="21" fillId="3" borderId="20" xfId="1" applyNumberFormat="1" applyFont="1" applyFill="1" applyBorder="1" applyAlignment="1"/>
    <xf numFmtId="0" fontId="17" fillId="4" borderId="0" xfId="12" applyFont="1" applyFill="1">
      <alignment vertical="center"/>
    </xf>
    <xf numFmtId="0" fontId="4" fillId="0" borderId="0" xfId="4" applyFont="1" applyAlignment="1">
      <alignment wrapText="1"/>
    </xf>
    <xf numFmtId="164" fontId="4" fillId="0" borderId="0" xfId="13" applyNumberFormat="1" applyFont="1" applyAlignment="1">
      <alignment horizontal="left" vertical="center" wrapText="1"/>
    </xf>
    <xf numFmtId="0" fontId="65" fillId="7" borderId="0" xfId="0" applyFont="1" applyFill="1" applyAlignment="1">
      <alignment horizontal="left"/>
    </xf>
    <xf numFmtId="49" fontId="64" fillId="7" borderId="0" xfId="0" applyNumberFormat="1" applyFont="1" applyFill="1" applyAlignment="1">
      <alignment horizontal="left" vertical="top"/>
    </xf>
    <xf numFmtId="0" fontId="65" fillId="7" borderId="0" xfId="0" applyFont="1" applyFill="1" applyAlignment="1">
      <alignment horizontal="left" vertical="top" wrapText="1"/>
    </xf>
    <xf numFmtId="49" fontId="68" fillId="8" borderId="22" xfId="0" applyNumberFormat="1" applyFont="1" applyFill="1" applyBorder="1" applyAlignment="1">
      <alignment horizontal="left" wrapText="1"/>
    </xf>
    <xf numFmtId="0" fontId="68" fillId="8" borderId="22" xfId="0" applyFont="1" applyFill="1" applyBorder="1" applyAlignment="1">
      <alignment horizontal="right" wrapText="1"/>
    </xf>
    <xf numFmtId="0" fontId="69" fillId="7" borderId="0" xfId="0" applyFont="1" applyFill="1" applyAlignment="1">
      <alignment horizontal="left" wrapText="1"/>
    </xf>
    <xf numFmtId="49" fontId="71" fillId="9" borderId="23" xfId="0" applyNumberFormat="1" applyFont="1" applyFill="1" applyBorder="1" applyAlignment="1">
      <alignment horizontal="left" wrapText="1"/>
    </xf>
    <xf numFmtId="3" fontId="71" fillId="9" borderId="23" xfId="0" applyNumberFormat="1" applyFont="1" applyFill="1" applyBorder="1" applyAlignment="1">
      <alignment horizontal="right"/>
    </xf>
    <xf numFmtId="3" fontId="71" fillId="10" borderId="23" xfId="0" applyNumberFormat="1" applyFont="1" applyFill="1" applyBorder="1" applyAlignment="1">
      <alignment horizontal="right"/>
    </xf>
    <xf numFmtId="3" fontId="72" fillId="11" borderId="23" xfId="0" applyNumberFormat="1" applyFont="1" applyFill="1" applyBorder="1" applyAlignment="1">
      <alignment horizontal="right"/>
    </xf>
    <xf numFmtId="3" fontId="72" fillId="10" borderId="23" xfId="0" applyNumberFormat="1" applyFont="1" applyFill="1" applyBorder="1" applyAlignment="1">
      <alignment horizontal="right"/>
    </xf>
    <xf numFmtId="0" fontId="70" fillId="7" borderId="0" xfId="0" applyFont="1" applyFill="1" applyAlignment="1">
      <alignment horizontal="left" wrapText="1"/>
    </xf>
    <xf numFmtId="49" fontId="71" fillId="7" borderId="23" xfId="0" applyNumberFormat="1" applyFont="1" applyFill="1" applyBorder="1" applyAlignment="1">
      <alignment horizontal="left" wrapText="1"/>
    </xf>
    <xf numFmtId="3" fontId="71" fillId="7" borderId="23" xfId="0" applyNumberFormat="1" applyFont="1" applyFill="1" applyBorder="1" applyAlignment="1">
      <alignment horizontal="right"/>
    </xf>
    <xf numFmtId="0" fontId="75" fillId="7" borderId="0" xfId="17" applyFont="1" applyFill="1" applyAlignment="1">
      <alignment horizontal="left"/>
    </xf>
    <xf numFmtId="3" fontId="80" fillId="7" borderId="23" xfId="17" applyNumberFormat="1" applyFont="1" applyFill="1" applyBorder="1" applyAlignment="1">
      <alignment horizontal="right" vertical="center"/>
    </xf>
    <xf numFmtId="0" fontId="70" fillId="13" borderId="0" xfId="19" applyFill="1" applyAlignment="1">
      <alignment horizontal="left" vertical="top" wrapText="1"/>
    </xf>
    <xf numFmtId="167" fontId="86" fillId="13" borderId="0" xfId="19" applyNumberFormat="1" applyFont="1" applyFill="1" applyAlignment="1">
      <alignment horizontal="right" vertical="top"/>
    </xf>
    <xf numFmtId="0" fontId="84" fillId="13" borderId="0" xfId="19" applyFont="1" applyFill="1" applyAlignment="1">
      <alignment horizontal="left" vertical="top" wrapText="1"/>
    </xf>
    <xf numFmtId="0" fontId="83" fillId="13" borderId="0" xfId="19" applyFont="1" applyFill="1" applyAlignment="1">
      <alignment horizontal="left" vertical="top" wrapText="1"/>
    </xf>
    <xf numFmtId="0" fontId="70" fillId="0" borderId="0" xfId="19" applyAlignment="1">
      <alignment vertical="top"/>
    </xf>
    <xf numFmtId="0" fontId="70" fillId="13" borderId="0" xfId="19" applyFill="1" applyAlignment="1">
      <alignment vertical="top"/>
    </xf>
    <xf numFmtId="3" fontId="70" fillId="13" borderId="0" xfId="19" applyNumberFormat="1" applyFill="1" applyAlignment="1">
      <alignment vertical="top"/>
    </xf>
    <xf numFmtId="43" fontId="0" fillId="0" borderId="0" xfId="18" applyFont="1"/>
    <xf numFmtId="168" fontId="0" fillId="0" borderId="0" xfId="18" applyNumberFormat="1" applyFont="1"/>
    <xf numFmtId="0" fontId="0" fillId="15" borderId="0" xfId="0" applyFill="1"/>
    <xf numFmtId="0" fontId="7" fillId="0" borderId="0" xfId="12" applyFont="1" applyAlignment="1">
      <alignment horizontal="left" vertical="top" wrapText="1" indent="2"/>
    </xf>
    <xf numFmtId="165" fontId="4" fillId="3" borderId="0" xfId="4" applyNumberFormat="1" applyFont="1" applyFill="1" applyAlignment="1">
      <alignment horizontal="center" vertical="top"/>
    </xf>
    <xf numFmtId="164" fontId="4" fillId="0" borderId="0" xfId="13" applyNumberFormat="1" applyFont="1" applyAlignment="1">
      <alignment horizontal="left" vertical="center" wrapText="1" indent="2"/>
    </xf>
    <xf numFmtId="164" fontId="7" fillId="0" borderId="0" xfId="15" applyNumberFormat="1" applyFont="1" applyAlignment="1">
      <alignment horizontal="left" vertical="center" wrapText="1" indent="1"/>
    </xf>
    <xf numFmtId="164" fontId="4" fillId="3" borderId="5" xfId="4" applyNumberFormat="1" applyFont="1" applyFill="1" applyBorder="1" applyAlignment="1">
      <alignment horizontal="right"/>
    </xf>
    <xf numFmtId="0" fontId="4" fillId="3" borderId="0" xfId="4" applyFont="1" applyFill="1" applyAlignment="1">
      <alignment horizontal="right"/>
    </xf>
    <xf numFmtId="0" fontId="7" fillId="0" borderId="0" xfId="12" applyFont="1" applyAlignment="1"/>
    <xf numFmtId="164" fontId="7" fillId="0" borderId="0" xfId="12" applyNumberFormat="1" applyFont="1" applyAlignment="1">
      <alignment horizontal="right"/>
    </xf>
    <xf numFmtId="164" fontId="4" fillId="0" borderId="24" xfId="4" applyNumberFormat="1" applyFont="1" applyBorder="1" applyAlignment="1">
      <alignment horizontal="right" wrapText="1"/>
    </xf>
    <xf numFmtId="169" fontId="0" fillId="0" borderId="0" xfId="0" applyNumberFormat="1"/>
    <xf numFmtId="8" fontId="0" fillId="0" borderId="0" xfId="20" applyNumberFormat="1" applyFont="1" applyAlignment="1">
      <alignment vertical="center" wrapText="1"/>
    </xf>
    <xf numFmtId="0" fontId="0" fillId="5" borderId="0" xfId="0" applyFill="1"/>
    <xf numFmtId="8" fontId="0" fillId="5" borderId="0" xfId="20" applyNumberFormat="1" applyFont="1" applyFill="1" applyAlignment="1"/>
    <xf numFmtId="8" fontId="0" fillId="0" borderId="0" xfId="20" applyNumberFormat="1" applyFont="1" applyAlignment="1"/>
    <xf numFmtId="0" fontId="74" fillId="0" borderId="0" xfId="17"/>
    <xf numFmtId="3" fontId="88" fillId="7" borderId="23" xfId="17" applyNumberFormat="1" applyFont="1" applyFill="1" applyBorder="1" applyAlignment="1">
      <alignment horizontal="right" vertical="center"/>
    </xf>
    <xf numFmtId="3" fontId="88" fillId="16" borderId="23" xfId="17" applyNumberFormat="1" applyFont="1" applyFill="1" applyBorder="1" applyAlignment="1">
      <alignment horizontal="right" vertical="center"/>
    </xf>
    <xf numFmtId="49" fontId="88" fillId="7" borderId="23" xfId="17" applyNumberFormat="1" applyFont="1" applyFill="1" applyBorder="1" applyAlignment="1">
      <alignment horizontal="center" vertical="center"/>
    </xf>
    <xf numFmtId="49" fontId="88" fillId="7" borderId="23" xfId="17" applyNumberFormat="1" applyFont="1" applyFill="1" applyBorder="1" applyAlignment="1">
      <alignment horizontal="left" vertical="center" wrapText="1"/>
    </xf>
    <xf numFmtId="49" fontId="88" fillId="7" borderId="23" xfId="17" applyNumberFormat="1" applyFont="1" applyFill="1" applyBorder="1" applyAlignment="1">
      <alignment horizontal="left" vertical="center"/>
    </xf>
    <xf numFmtId="3" fontId="88" fillId="9" borderId="23" xfId="17" applyNumberFormat="1" applyFont="1" applyFill="1" applyBorder="1" applyAlignment="1">
      <alignment horizontal="right" vertical="center"/>
    </xf>
    <xf numFmtId="49" fontId="88" fillId="9" borderId="23" xfId="17" applyNumberFormat="1" applyFont="1" applyFill="1" applyBorder="1" applyAlignment="1">
      <alignment horizontal="center" vertical="center"/>
    </xf>
    <xf numFmtId="49" fontId="88" fillId="9" borderId="23" xfId="17" applyNumberFormat="1" applyFont="1" applyFill="1" applyBorder="1" applyAlignment="1">
      <alignment horizontal="left" vertical="center" wrapText="1"/>
    </xf>
    <xf numFmtId="49" fontId="88" fillId="9" borderId="23" xfId="17" applyNumberFormat="1" applyFont="1" applyFill="1" applyBorder="1" applyAlignment="1">
      <alignment horizontal="left" vertical="center"/>
    </xf>
    <xf numFmtId="49" fontId="89" fillId="7" borderId="0" xfId="17" applyNumberFormat="1" applyFont="1" applyFill="1" applyAlignment="1">
      <alignment horizontal="left" vertical="center"/>
    </xf>
    <xf numFmtId="49" fontId="91" fillId="7" borderId="0" xfId="17" applyNumberFormat="1" applyFont="1" applyFill="1" applyAlignment="1">
      <alignment horizontal="left" vertical="center"/>
    </xf>
    <xf numFmtId="164" fontId="7" fillId="0" borderId="0" xfId="1" applyNumberFormat="1" applyFont="1" applyAlignment="1">
      <alignment vertical="center"/>
    </xf>
    <xf numFmtId="164" fontId="7" fillId="3" borderId="0" xfId="1" applyNumberFormat="1" applyFont="1" applyFill="1" applyAlignment="1">
      <alignment vertical="center"/>
    </xf>
    <xf numFmtId="0" fontId="0" fillId="17" borderId="12" xfId="0" applyFill="1" applyBorder="1" applyAlignment="1">
      <alignment vertical="top"/>
    </xf>
    <xf numFmtId="0" fontId="0" fillId="17" borderId="12" xfId="0" applyFill="1" applyBorder="1" applyAlignment="1">
      <alignment vertical="top" wrapText="1"/>
    </xf>
    <xf numFmtId="0" fontId="0" fillId="0" borderId="0" xfId="0" applyAlignment="1">
      <alignment vertical="top"/>
    </xf>
    <xf numFmtId="4" fontId="0" fillId="0" borderId="0" xfId="0" applyNumberFormat="1" applyAlignment="1">
      <alignment horizontal="right" vertical="top"/>
    </xf>
    <xf numFmtId="0" fontId="0" fillId="0" borderId="0" xfId="0" quotePrefix="1" applyAlignment="1">
      <alignment vertical="top"/>
    </xf>
    <xf numFmtId="0" fontId="92" fillId="0" borderId="0" xfId="0" applyFont="1"/>
    <xf numFmtId="3" fontId="92" fillId="0" borderId="0" xfId="0" applyNumberFormat="1" applyFont="1" applyAlignment="1">
      <alignment vertical="top"/>
    </xf>
    <xf numFmtId="164" fontId="21" fillId="3" borderId="0" xfId="1" applyNumberFormat="1" applyFont="1" applyFill="1" applyBorder="1" applyAlignment="1">
      <alignment vertical="center"/>
    </xf>
    <xf numFmtId="164" fontId="7" fillId="18" borderId="0" xfId="3" applyNumberFormat="1" applyFont="1" applyFill="1" applyAlignment="1">
      <alignment horizontal="left" vertical="center" wrapText="1" indent="1"/>
    </xf>
    <xf numFmtId="164" fontId="7" fillId="18" borderId="0" xfId="1" applyNumberFormat="1" applyFont="1" applyFill="1" applyBorder="1" applyAlignment="1">
      <alignment vertical="center"/>
    </xf>
    <xf numFmtId="164" fontId="7" fillId="18" borderId="0" xfId="8" applyNumberFormat="1" applyFont="1" applyFill="1" applyAlignment="1">
      <alignment vertical="center"/>
    </xf>
    <xf numFmtId="164" fontId="19" fillId="0" borderId="5" xfId="0" applyNumberFormat="1" applyFont="1" applyBorder="1"/>
    <xf numFmtId="164" fontId="4" fillId="0" borderId="5" xfId="4" applyNumberFormat="1" applyFont="1" applyBorder="1" applyAlignment="1">
      <alignment horizontal="left" wrapText="1"/>
    </xf>
    <xf numFmtId="0" fontId="42" fillId="0" borderId="0" xfId="4" applyFont="1"/>
    <xf numFmtId="0" fontId="7" fillId="0" borderId="15" xfId="0" applyFont="1" applyBorder="1"/>
    <xf numFmtId="164" fontId="5" fillId="0" borderId="24" xfId="4" applyNumberFormat="1" applyFont="1" applyBorder="1" applyAlignment="1">
      <alignment horizontal="right" wrapText="1"/>
    </xf>
    <xf numFmtId="164" fontId="4" fillId="0" borderId="25" xfId="4" applyNumberFormat="1" applyFont="1" applyBorder="1" applyAlignment="1">
      <alignment horizontal="right" wrapText="1"/>
    </xf>
    <xf numFmtId="164" fontId="4" fillId="3" borderId="16" xfId="4" applyNumberFormat="1" applyFont="1" applyFill="1" applyBorder="1" applyAlignment="1">
      <alignment horizontal="right" wrapText="1"/>
    </xf>
    <xf numFmtId="164" fontId="19" fillId="0" borderId="16" xfId="0" applyNumberFormat="1" applyFont="1" applyBorder="1"/>
    <xf numFmtId="164" fontId="3" fillId="3" borderId="16" xfId="4" applyNumberFormat="1" applyFont="1" applyFill="1" applyBorder="1" applyAlignment="1">
      <alignment horizontal="right" vertical="top"/>
    </xf>
    <xf numFmtId="164" fontId="7" fillId="0" borderId="16" xfId="0" applyNumberFormat="1" applyFont="1" applyBorder="1"/>
    <xf numFmtId="164" fontId="17" fillId="0" borderId="16" xfId="0" applyNumberFormat="1" applyFont="1" applyBorder="1"/>
    <xf numFmtId="0" fontId="7" fillId="0" borderId="16" xfId="0" applyFont="1" applyBorder="1"/>
    <xf numFmtId="0" fontId="19" fillId="0" borderId="16" xfId="0" applyFont="1" applyBorder="1" applyAlignment="1">
      <alignment horizontal="right" wrapText="1"/>
    </xf>
    <xf numFmtId="0" fontId="7" fillId="3" borderId="16" xfId="0" applyFont="1" applyFill="1" applyBorder="1" applyAlignment="1">
      <alignment horizontal="right"/>
    </xf>
    <xf numFmtId="0" fontId="65" fillId="7" borderId="0" xfId="17" applyFont="1" applyFill="1" applyAlignment="1">
      <alignment horizontal="left"/>
    </xf>
    <xf numFmtId="49" fontId="64" fillId="7" borderId="0" xfId="17" applyNumberFormat="1" applyFont="1" applyFill="1" applyAlignment="1">
      <alignment horizontal="left"/>
    </xf>
    <xf numFmtId="49" fontId="65" fillId="7" borderId="0" xfId="17" applyNumberFormat="1" applyFont="1" applyFill="1" applyAlignment="1">
      <alignment horizontal="left" wrapText="1"/>
    </xf>
    <xf numFmtId="49" fontId="64" fillId="7" borderId="0" xfId="17" applyNumberFormat="1" applyFont="1" applyFill="1" applyAlignment="1">
      <alignment horizontal="right"/>
    </xf>
    <xf numFmtId="49" fontId="65" fillId="7" borderId="0" xfId="17" applyNumberFormat="1" applyFont="1" applyFill="1" applyAlignment="1">
      <alignment horizontal="left"/>
    </xf>
    <xf numFmtId="0" fontId="64" fillId="7" borderId="0" xfId="17" applyFont="1" applyFill="1" applyAlignment="1">
      <alignment horizontal="right"/>
    </xf>
    <xf numFmtId="0" fontId="64" fillId="7" borderId="0" xfId="17" applyFont="1" applyFill="1" applyAlignment="1">
      <alignment horizontal="left"/>
    </xf>
    <xf numFmtId="0" fontId="68" fillId="8" borderId="22" xfId="17" applyFont="1" applyFill="1" applyBorder="1" applyAlignment="1">
      <alignment horizontal="right" wrapText="1"/>
    </xf>
    <xf numFmtId="3" fontId="65" fillId="9" borderId="23" xfId="17" applyNumberFormat="1" applyFont="1" applyFill="1" applyBorder="1" applyAlignment="1">
      <alignment horizontal="right" vertical="center"/>
    </xf>
    <xf numFmtId="3" fontId="65" fillId="10" borderId="23" xfId="17" applyNumberFormat="1" applyFont="1" applyFill="1" applyBorder="1" applyAlignment="1">
      <alignment horizontal="right" vertical="center"/>
    </xf>
    <xf numFmtId="3" fontId="65" fillId="7" borderId="23" xfId="17" applyNumberFormat="1" applyFont="1" applyFill="1" applyBorder="1" applyAlignment="1">
      <alignment horizontal="right" vertical="center"/>
    </xf>
    <xf numFmtId="164" fontId="4" fillId="0" borderId="15" xfId="4" applyNumberFormat="1" applyFont="1" applyBorder="1" applyAlignment="1">
      <alignment horizontal="left"/>
    </xf>
    <xf numFmtId="164" fontId="5" fillId="0" borderId="16" xfId="4" applyNumberFormat="1" applyFont="1" applyBorder="1" applyAlignment="1">
      <alignment horizontal="right" wrapText="1"/>
    </xf>
    <xf numFmtId="164" fontId="4" fillId="0" borderId="16" xfId="4" applyNumberFormat="1" applyFont="1" applyBorder="1" applyAlignment="1">
      <alignment horizontal="right" wrapText="1"/>
    </xf>
    <xf numFmtId="164" fontId="3" fillId="0" borderId="17" xfId="4" applyNumberFormat="1" applyFont="1" applyBorder="1" applyAlignment="1">
      <alignment wrapText="1"/>
    </xf>
    <xf numFmtId="164" fontId="3" fillId="3" borderId="17" xfId="4" applyNumberFormat="1" applyFont="1" applyFill="1" applyBorder="1" applyAlignment="1">
      <alignment wrapText="1"/>
    </xf>
    <xf numFmtId="164" fontId="5" fillId="0" borderId="17" xfId="4" applyNumberFormat="1" applyFont="1" applyBorder="1" applyAlignment="1">
      <alignment horizontal="right" wrapText="1"/>
    </xf>
    <xf numFmtId="164" fontId="4" fillId="0" borderId="17" xfId="4" applyNumberFormat="1" applyFont="1" applyBorder="1" applyAlignment="1">
      <alignment horizontal="right" wrapText="1"/>
    </xf>
    <xf numFmtId="164" fontId="4" fillId="3" borderId="17" xfId="4" applyNumberFormat="1" applyFont="1" applyFill="1" applyBorder="1" applyAlignment="1">
      <alignment horizontal="right" wrapText="1"/>
    </xf>
    <xf numFmtId="164" fontId="3" fillId="0" borderId="14" xfId="4" applyNumberFormat="1" applyFont="1" applyBorder="1" applyAlignment="1">
      <alignment wrapText="1"/>
    </xf>
    <xf numFmtId="164" fontId="3" fillId="3" borderId="14" xfId="4" applyNumberFormat="1" applyFont="1" applyFill="1" applyBorder="1" applyAlignment="1">
      <alignment wrapText="1"/>
    </xf>
    <xf numFmtId="164" fontId="3" fillId="0" borderId="14" xfId="4" applyNumberFormat="1" applyFont="1" applyBorder="1"/>
    <xf numFmtId="0" fontId="17" fillId="0" borderId="14" xfId="0" applyFont="1" applyBorder="1"/>
    <xf numFmtId="164" fontId="19" fillId="0" borderId="14" xfId="0" applyNumberFormat="1" applyFont="1" applyBorder="1" applyAlignment="1">
      <alignment horizontal="right"/>
    </xf>
    <xf numFmtId="164" fontId="7" fillId="3" borderId="14" xfId="0" applyNumberFormat="1" applyFont="1" applyFill="1" applyBorder="1" applyAlignment="1">
      <alignment horizontal="right"/>
    </xf>
    <xf numFmtId="164" fontId="7" fillId="0" borderId="14" xfId="0" applyNumberFormat="1" applyFont="1" applyBorder="1" applyAlignment="1">
      <alignment horizontal="left" wrapText="1"/>
    </xf>
    <xf numFmtId="164" fontId="7" fillId="0" borderId="14" xfId="0" applyNumberFormat="1" applyFont="1" applyBorder="1" applyAlignment="1">
      <alignment horizontal="right"/>
    </xf>
    <xf numFmtId="0" fontId="4" fillId="0" borderId="15" xfId="4" applyFont="1" applyBorder="1"/>
    <xf numFmtId="0" fontId="4" fillId="0" borderId="16" xfId="4" applyFont="1" applyBorder="1" applyAlignment="1">
      <alignment vertical="top"/>
    </xf>
    <xf numFmtId="0" fontId="4" fillId="3" borderId="16" xfId="4" applyFont="1" applyFill="1" applyBorder="1" applyAlignment="1">
      <alignment horizontal="right" vertical="top" wrapText="1"/>
    </xf>
    <xf numFmtId="0" fontId="4" fillId="0" borderId="16" xfId="4" applyFont="1" applyBorder="1" applyAlignment="1">
      <alignment horizontal="right" vertical="top" wrapText="1"/>
    </xf>
    <xf numFmtId="0" fontId="3" fillId="0" borderId="14" xfId="4" applyFont="1" applyBorder="1"/>
    <xf numFmtId="0" fontId="3" fillId="0" borderId="14" xfId="4" applyFont="1" applyBorder="1" applyAlignment="1">
      <alignment horizontal="left"/>
    </xf>
    <xf numFmtId="165" fontId="3" fillId="3" borderId="14" xfId="4" applyNumberFormat="1" applyFont="1" applyFill="1" applyBorder="1" applyAlignment="1">
      <alignment horizontal="right"/>
    </xf>
    <xf numFmtId="0" fontId="7" fillId="0" borderId="15" xfId="12" applyFont="1" applyBorder="1" applyAlignment="1">
      <alignment vertical="top"/>
    </xf>
    <xf numFmtId="0" fontId="7" fillId="0" borderId="16" xfId="12" applyFont="1" applyBorder="1" applyAlignment="1">
      <alignment horizontal="center" vertical="top" wrapText="1"/>
    </xf>
    <xf numFmtId="0" fontId="17" fillId="0" borderId="14" xfId="12" applyFont="1" applyBorder="1" applyAlignment="1">
      <alignment horizontal="left" vertical="top" wrapText="1"/>
    </xf>
    <xf numFmtId="0" fontId="7" fillId="0" borderId="14" xfId="12" applyFont="1" applyBorder="1" applyAlignment="1">
      <alignment horizontal="left" vertical="top"/>
    </xf>
    <xf numFmtId="164" fontId="3" fillId="3" borderId="16" xfId="4" applyNumberFormat="1" applyFont="1" applyFill="1" applyBorder="1" applyAlignment="1">
      <alignment horizontal="right"/>
    </xf>
    <xf numFmtId="164" fontId="17" fillId="0" borderId="16" xfId="12" applyNumberFormat="1" applyFont="1" applyBorder="1" applyAlignment="1">
      <alignment horizontal="right"/>
    </xf>
    <xf numFmtId="164" fontId="7" fillId="0" borderId="15" xfId="15" applyNumberFormat="1" applyFont="1" applyBorder="1" applyAlignment="1">
      <alignment vertical="center"/>
    </xf>
    <xf numFmtId="164" fontId="19" fillId="0" borderId="26" xfId="15" applyNumberFormat="1" applyFont="1" applyBorder="1" applyAlignment="1">
      <alignment horizontal="right" vertical="center" wrapText="1"/>
    </xf>
    <xf numFmtId="164" fontId="7" fillId="0" borderId="26" xfId="15" applyNumberFormat="1" applyFont="1" applyBorder="1" applyAlignment="1">
      <alignment horizontal="right" vertical="center" wrapText="1"/>
    </xf>
    <xf numFmtId="164" fontId="7" fillId="3" borderId="26" xfId="15" applyNumberFormat="1" applyFont="1" applyFill="1" applyBorder="1" applyAlignment="1">
      <alignment horizontal="right" vertical="center" wrapText="1"/>
    </xf>
    <xf numFmtId="164" fontId="17" fillId="0" borderId="17" xfId="15" applyNumberFormat="1" applyFont="1" applyBorder="1" applyAlignment="1">
      <alignment vertical="center"/>
    </xf>
    <xf numFmtId="164" fontId="17" fillId="3" borderId="17" xfId="15" applyNumberFormat="1" applyFont="1" applyFill="1" applyBorder="1" applyAlignment="1">
      <alignment vertical="center"/>
    </xf>
    <xf numFmtId="164" fontId="7" fillId="0" borderId="19" xfId="16" applyNumberFormat="1" applyFont="1" applyBorder="1" applyAlignment="1">
      <alignment vertical="center"/>
    </xf>
    <xf numFmtId="164" fontId="19" fillId="0" borderId="27" xfId="15" applyNumberFormat="1" applyFont="1" applyBorder="1" applyAlignment="1">
      <alignment horizontal="right" vertical="center" wrapText="1"/>
    </xf>
    <xf numFmtId="164" fontId="7" fillId="0" borderId="27" xfId="15" applyNumberFormat="1" applyFont="1" applyBorder="1" applyAlignment="1">
      <alignment horizontal="right" vertical="center" wrapText="1"/>
    </xf>
    <xf numFmtId="164" fontId="7" fillId="3" borderId="27" xfId="15" applyNumberFormat="1" applyFont="1" applyFill="1" applyBorder="1" applyAlignment="1">
      <alignment horizontal="right" vertical="center" wrapText="1"/>
    </xf>
    <xf numFmtId="164" fontId="17" fillId="0" borderId="28" xfId="16" applyNumberFormat="1" applyFont="1" applyBorder="1" applyAlignment="1">
      <alignment vertical="center"/>
    </xf>
    <xf numFmtId="164" fontId="17" fillId="3" borderId="28" xfId="16" applyNumberFormat="1" applyFont="1" applyFill="1" applyBorder="1" applyAlignment="1">
      <alignment vertical="center"/>
    </xf>
    <xf numFmtId="164" fontId="17" fillId="0" borderId="29" xfId="13" applyNumberFormat="1" applyFont="1" applyBorder="1" applyAlignment="1">
      <alignment vertical="center" wrapText="1"/>
    </xf>
    <xf numFmtId="164" fontId="7" fillId="0" borderId="29" xfId="1" applyNumberFormat="1" applyFont="1" applyFill="1" applyBorder="1" applyAlignment="1">
      <alignment horizontal="right" wrapText="1"/>
    </xf>
    <xf numFmtId="164" fontId="7" fillId="3" borderId="29" xfId="1" applyNumberFormat="1" applyFont="1" applyFill="1" applyBorder="1" applyAlignment="1">
      <alignment horizontal="right" wrapText="1"/>
    </xf>
    <xf numFmtId="164" fontId="4" fillId="0" borderId="29" xfId="4" applyNumberFormat="1" applyFont="1" applyBorder="1" applyAlignment="1">
      <alignment horizontal="right" wrapText="1"/>
    </xf>
    <xf numFmtId="164" fontId="7" fillId="0" borderId="30" xfId="13" applyNumberFormat="1" applyFont="1" applyBorder="1">
      <alignment vertical="center"/>
    </xf>
    <xf numFmtId="164" fontId="4" fillId="0" borderId="31" xfId="13" applyNumberFormat="1" applyFont="1" applyBorder="1" applyAlignment="1">
      <alignment horizontal="right" vertical="center"/>
    </xf>
    <xf numFmtId="164" fontId="4" fillId="3" borderId="31" xfId="13" applyNumberFormat="1" applyFont="1" applyFill="1" applyBorder="1" applyAlignment="1">
      <alignment horizontal="right" vertical="center"/>
    </xf>
    <xf numFmtId="164" fontId="7" fillId="0" borderId="31" xfId="1" applyNumberFormat="1" applyFont="1" applyFill="1" applyBorder="1" applyAlignment="1">
      <alignment horizontal="right" vertical="center"/>
    </xf>
    <xf numFmtId="164" fontId="7" fillId="3" borderId="31" xfId="1" applyNumberFormat="1" applyFont="1" applyFill="1" applyBorder="1" applyAlignment="1">
      <alignment horizontal="right" vertical="center"/>
    </xf>
    <xf numFmtId="164" fontId="7" fillId="0" borderId="31" xfId="1" applyNumberFormat="1" applyFont="1" applyBorder="1" applyAlignment="1">
      <alignment horizontal="right" wrapText="1"/>
    </xf>
    <xf numFmtId="164" fontId="7" fillId="3" borderId="31" xfId="1" applyNumberFormat="1" applyFont="1" applyFill="1" applyBorder="1" applyAlignment="1">
      <alignment horizontal="right" wrapText="1"/>
    </xf>
    <xf numFmtId="164" fontId="4" fillId="0" borderId="31" xfId="4" applyNumberFormat="1" applyFont="1" applyBorder="1" applyAlignment="1">
      <alignment horizontal="right" wrapText="1"/>
    </xf>
    <xf numFmtId="164" fontId="17" fillId="0" borderId="32" xfId="13" applyNumberFormat="1" applyFont="1" applyBorder="1" applyAlignment="1">
      <alignment vertical="center" wrapText="1"/>
    </xf>
    <xf numFmtId="164" fontId="7" fillId="0" borderId="31" xfId="1" applyNumberFormat="1" applyFont="1" applyFill="1" applyBorder="1" applyAlignment="1">
      <alignment horizontal="right" wrapText="1"/>
    </xf>
    <xf numFmtId="164" fontId="3" fillId="3" borderId="31" xfId="3" applyNumberFormat="1" applyFill="1" applyBorder="1" applyAlignment="1">
      <alignment vertical="center"/>
    </xf>
    <xf numFmtId="164" fontId="17" fillId="0" borderId="31" xfId="1" applyNumberFormat="1" applyFont="1" applyFill="1" applyBorder="1" applyAlignment="1">
      <alignment horizontal="right" vertical="center"/>
    </xf>
    <xf numFmtId="164" fontId="17" fillId="3" borderId="31" xfId="1" applyNumberFormat="1" applyFont="1" applyFill="1" applyBorder="1" applyAlignment="1">
      <alignment horizontal="right" vertical="center"/>
    </xf>
    <xf numFmtId="164" fontId="3" fillId="3" borderId="31" xfId="3" applyNumberFormat="1" applyFill="1" applyBorder="1" applyAlignment="1">
      <alignment vertical="center" wrapText="1"/>
    </xf>
    <xf numFmtId="0" fontId="53" fillId="3" borderId="31" xfId="0" applyFont="1" applyFill="1" applyBorder="1" applyAlignment="1">
      <alignment vertical="center" wrapText="1"/>
    </xf>
    <xf numFmtId="164" fontId="17" fillId="0" borderId="15" xfId="13" applyNumberFormat="1" applyFont="1" applyBorder="1">
      <alignment vertical="center"/>
    </xf>
    <xf numFmtId="164" fontId="4" fillId="0" borderId="29" xfId="13" applyNumberFormat="1" applyFont="1" applyBorder="1" applyAlignment="1">
      <alignment horizontal="right" vertical="center"/>
    </xf>
    <xf numFmtId="164" fontId="4" fillId="3" borderId="29" xfId="13" applyNumberFormat="1" applyFont="1" applyFill="1" applyBorder="1" applyAlignment="1">
      <alignment horizontal="right" vertical="center"/>
    </xf>
    <xf numFmtId="164" fontId="7" fillId="0" borderId="28" xfId="1" applyNumberFormat="1" applyFont="1" applyFill="1" applyBorder="1" applyAlignment="1">
      <alignment horizontal="right" vertical="center"/>
    </xf>
    <xf numFmtId="164" fontId="7" fillId="3" borderId="28" xfId="1" applyNumberFormat="1" applyFont="1" applyFill="1" applyBorder="1" applyAlignment="1">
      <alignment horizontal="right" vertical="center"/>
    </xf>
    <xf numFmtId="164" fontId="17" fillId="0" borderId="29" xfId="13" applyNumberFormat="1" applyFont="1" applyBorder="1" applyAlignment="1">
      <alignment horizontal="left" vertical="center"/>
    </xf>
    <xf numFmtId="164" fontId="3" fillId="0" borderId="32" xfId="4" applyNumberFormat="1" applyFont="1" applyBorder="1" applyAlignment="1">
      <alignment vertical="center"/>
    </xf>
    <xf numFmtId="164" fontId="3" fillId="3" borderId="29" xfId="4" applyNumberFormat="1" applyFont="1" applyFill="1" applyBorder="1" applyAlignment="1">
      <alignment vertical="center"/>
    </xf>
    <xf numFmtId="164" fontId="3" fillId="0" borderId="29" xfId="4" applyNumberFormat="1" applyFont="1" applyBorder="1" applyAlignment="1">
      <alignment vertical="center"/>
    </xf>
    <xf numFmtId="164" fontId="3" fillId="3" borderId="32" xfId="4" applyNumberFormat="1" applyFont="1" applyFill="1" applyBorder="1" applyAlignment="1">
      <alignment vertical="center"/>
    </xf>
    <xf numFmtId="49" fontId="68" fillId="8" borderId="22" xfId="17" applyNumberFormat="1" applyFont="1" applyFill="1" applyBorder="1" applyAlignment="1">
      <alignment horizontal="left"/>
    </xf>
    <xf numFmtId="49" fontId="68" fillId="8" borderId="22" xfId="17" applyNumberFormat="1" applyFont="1" applyFill="1" applyBorder="1" applyAlignment="1">
      <alignment horizontal="center"/>
    </xf>
    <xf numFmtId="49" fontId="65" fillId="9" borderId="23" xfId="17" applyNumberFormat="1" applyFont="1" applyFill="1" applyBorder="1" applyAlignment="1">
      <alignment horizontal="left" vertical="center"/>
    </xf>
    <xf numFmtId="49" fontId="65" fillId="9" borderId="23" xfId="17" applyNumberFormat="1" applyFont="1" applyFill="1" applyBorder="1" applyAlignment="1">
      <alignment horizontal="left" vertical="center" wrapText="1"/>
    </xf>
    <xf numFmtId="49" fontId="65" fillId="9" borderId="23" xfId="17" applyNumberFormat="1" applyFont="1" applyFill="1" applyBorder="1" applyAlignment="1">
      <alignment horizontal="center" vertical="center"/>
    </xf>
    <xf numFmtId="3" fontId="65" fillId="16" borderId="23" xfId="17" applyNumberFormat="1" applyFont="1" applyFill="1" applyBorder="1" applyAlignment="1">
      <alignment horizontal="right" vertical="center"/>
    </xf>
    <xf numFmtId="49" fontId="65" fillId="7" borderId="23" xfId="17" applyNumberFormat="1" applyFont="1" applyFill="1" applyBorder="1" applyAlignment="1">
      <alignment horizontal="left" vertical="center"/>
    </xf>
    <xf numFmtId="49" fontId="65" fillId="7" borderId="23" xfId="17" applyNumberFormat="1" applyFont="1" applyFill="1" applyBorder="1" applyAlignment="1">
      <alignment horizontal="left" vertical="center" wrapText="1"/>
    </xf>
    <xf numFmtId="49" fontId="65" fillId="7" borderId="23" xfId="17" applyNumberFormat="1" applyFont="1" applyFill="1" applyBorder="1" applyAlignment="1">
      <alignment horizontal="center" vertical="center"/>
    </xf>
    <xf numFmtId="164" fontId="17" fillId="0" borderId="32" xfId="13" applyNumberFormat="1" applyFont="1" applyBorder="1" applyAlignment="1">
      <alignment vertical="top"/>
    </xf>
    <xf numFmtId="164" fontId="7" fillId="0" borderId="27" xfId="13" applyNumberFormat="1" applyFont="1" applyBorder="1" applyAlignment="1">
      <alignment horizontal="center"/>
    </xf>
    <xf numFmtId="164" fontId="7" fillId="0" borderId="27" xfId="13" applyNumberFormat="1" applyFont="1" applyBorder="1" applyAlignment="1">
      <alignment horizontal="right" wrapText="1"/>
    </xf>
    <xf numFmtId="164" fontId="7" fillId="3" borderId="27" xfId="13" applyNumberFormat="1" applyFont="1" applyFill="1" applyBorder="1" applyAlignment="1">
      <alignment horizontal="right" wrapText="1"/>
    </xf>
    <xf numFmtId="164" fontId="17" fillId="0" borderId="29" xfId="1" applyNumberFormat="1" applyFont="1" applyBorder="1" applyAlignment="1"/>
    <xf numFmtId="164" fontId="17" fillId="3" borderId="29" xfId="1" applyNumberFormat="1" applyFont="1" applyFill="1" applyBorder="1" applyAlignment="1"/>
    <xf numFmtId="164" fontId="21" fillId="3" borderId="29" xfId="1" applyNumberFormat="1" applyFont="1" applyFill="1" applyBorder="1" applyAlignment="1"/>
    <xf numFmtId="164" fontId="19" fillId="0" borderId="29" xfId="1" applyNumberFormat="1" applyFont="1" applyBorder="1" applyAlignment="1">
      <alignment vertical="center"/>
    </xf>
    <xf numFmtId="164" fontId="19" fillId="3" borderId="29" xfId="1" applyNumberFormat="1" applyFont="1" applyFill="1" applyBorder="1" applyAlignment="1">
      <alignment vertical="center"/>
    </xf>
    <xf numFmtId="164" fontId="19" fillId="0" borderId="29" xfId="1" applyNumberFormat="1" applyFont="1" applyBorder="1" applyAlignment="1"/>
    <xf numFmtId="164" fontId="19" fillId="3" borderId="29" xfId="1" applyNumberFormat="1" applyFont="1" applyFill="1" applyBorder="1" applyAlignment="1"/>
    <xf numFmtId="164" fontId="3" fillId="0" borderId="32" xfId="9" applyNumberFormat="1" applyFont="1" applyBorder="1"/>
    <xf numFmtId="164" fontId="4" fillId="0" borderId="29" xfId="9" applyNumberFormat="1" applyFont="1" applyBorder="1" applyAlignment="1">
      <alignment horizontal="right" wrapText="1"/>
    </xf>
    <xf numFmtId="164" fontId="4" fillId="3" borderId="29" xfId="9" applyNumberFormat="1" applyFont="1" applyFill="1" applyBorder="1" applyAlignment="1">
      <alignment horizontal="right" wrapText="1"/>
    </xf>
    <xf numFmtId="164" fontId="3" fillId="0" borderId="29" xfId="9" applyNumberFormat="1" applyFont="1" applyBorder="1" applyAlignment="1">
      <alignment horizontal="right"/>
    </xf>
    <xf numFmtId="164" fontId="3" fillId="3" borderId="29" xfId="9" applyNumberFormat="1" applyFont="1" applyFill="1" applyBorder="1" applyAlignment="1">
      <alignment horizontal="right"/>
    </xf>
    <xf numFmtId="164" fontId="4" fillId="0" borderId="32" xfId="0" applyNumberFormat="1" applyFont="1" applyBorder="1" applyAlignment="1">
      <alignment wrapText="1"/>
    </xf>
    <xf numFmtId="164" fontId="7" fillId="0" borderId="29" xfId="0" applyNumberFormat="1" applyFont="1" applyBorder="1" applyAlignment="1">
      <alignment horizontal="right" vertical="center" wrapText="1"/>
    </xf>
    <xf numFmtId="164" fontId="7" fillId="5" borderId="29" xfId="0" applyNumberFormat="1" applyFont="1" applyFill="1" applyBorder="1" applyAlignment="1">
      <alignment horizontal="right" vertical="center" wrapText="1"/>
    </xf>
    <xf numFmtId="164" fontId="4" fillId="0" borderId="29" xfId="0" applyNumberFormat="1" applyFont="1" applyBorder="1" applyAlignment="1">
      <alignment horizontal="right"/>
    </xf>
    <xf numFmtId="164" fontId="4" fillId="3" borderId="29" xfId="4" applyNumberFormat="1" applyFont="1" applyFill="1" applyBorder="1" applyAlignment="1">
      <alignment horizontal="right"/>
    </xf>
    <xf numFmtId="0" fontId="3" fillId="0" borderId="32" xfId="8" applyFont="1" applyBorder="1"/>
    <xf numFmtId="164" fontId="4" fillId="0" borderId="32" xfId="9" applyNumberFormat="1" applyFont="1" applyBorder="1" applyAlignment="1">
      <alignment horizontal="right"/>
    </xf>
    <xf numFmtId="164" fontId="4" fillId="3" borderId="32" xfId="9" applyNumberFormat="1" applyFont="1" applyFill="1" applyBorder="1" applyAlignment="1">
      <alignment horizontal="right"/>
    </xf>
    <xf numFmtId="164" fontId="3" fillId="0" borderId="29" xfId="0" applyNumberFormat="1" applyFont="1" applyBorder="1" applyAlignment="1">
      <alignment horizontal="right" wrapText="1"/>
    </xf>
    <xf numFmtId="164" fontId="3" fillId="3" borderId="29" xfId="0" applyNumberFormat="1" applyFont="1" applyFill="1" applyBorder="1" applyAlignment="1">
      <alignment horizontal="right" wrapText="1"/>
    </xf>
    <xf numFmtId="164" fontId="3" fillId="0" borderId="32" xfId="4" applyNumberFormat="1" applyFont="1" applyBorder="1"/>
    <xf numFmtId="164" fontId="3" fillId="0" borderId="29" xfId="4" applyNumberFormat="1" applyFont="1" applyBorder="1" applyAlignment="1">
      <alignment horizontal="right" vertical="center"/>
    </xf>
    <xf numFmtId="164" fontId="3" fillId="3" borderId="29" xfId="4" applyNumberFormat="1" applyFont="1" applyFill="1" applyBorder="1" applyAlignment="1">
      <alignment horizontal="right" vertical="center"/>
    </xf>
    <xf numFmtId="164" fontId="4" fillId="0" borderId="29" xfId="4" applyNumberFormat="1" applyFont="1" applyBorder="1" applyAlignment="1">
      <alignment horizontal="right" vertical="center"/>
    </xf>
    <xf numFmtId="164" fontId="4" fillId="3" borderId="29" xfId="4" applyNumberFormat="1" applyFont="1" applyFill="1" applyBorder="1" applyAlignment="1">
      <alignment horizontal="right" vertical="center"/>
    </xf>
    <xf numFmtId="164" fontId="4" fillId="0" borderId="29" xfId="4" applyNumberFormat="1" applyFont="1" applyBorder="1" applyAlignment="1">
      <alignment vertical="center"/>
    </xf>
    <xf numFmtId="164" fontId="3" fillId="0" borderId="29" xfId="4" applyNumberFormat="1" applyFont="1" applyBorder="1" applyAlignment="1">
      <alignment horizontal="right"/>
    </xf>
    <xf numFmtId="164" fontId="3" fillId="3" borderId="29" xfId="4" applyNumberFormat="1" applyFont="1" applyFill="1" applyBorder="1" applyAlignment="1">
      <alignment horizontal="right"/>
    </xf>
    <xf numFmtId="164" fontId="3" fillId="0" borderId="32" xfId="4" applyNumberFormat="1" applyFont="1" applyBorder="1" applyAlignment="1">
      <alignment horizontal="right" vertical="center"/>
    </xf>
    <xf numFmtId="164" fontId="3" fillId="3" borderId="32" xfId="4" applyNumberFormat="1" applyFont="1" applyFill="1" applyBorder="1" applyAlignment="1">
      <alignment horizontal="right" vertical="center"/>
    </xf>
    <xf numFmtId="164" fontId="7" fillId="3" borderId="29" xfId="0" applyNumberFormat="1" applyFont="1" applyFill="1" applyBorder="1" applyAlignment="1">
      <alignment horizontal="right" vertical="center" wrapText="1"/>
    </xf>
    <xf numFmtId="164" fontId="7" fillId="0" borderId="32" xfId="9" applyNumberFormat="1" applyFont="1" applyBorder="1" applyAlignment="1">
      <alignment vertical="center"/>
    </xf>
    <xf numFmtId="164" fontId="21" fillId="0" borderId="28" xfId="1" applyNumberFormat="1" applyFont="1" applyBorder="1" applyAlignment="1">
      <alignment vertical="center"/>
    </xf>
    <xf numFmtId="164" fontId="21" fillId="3" borderId="28" xfId="1" applyNumberFormat="1" applyFont="1" applyFill="1" applyBorder="1" applyAlignment="1">
      <alignment vertical="center"/>
    </xf>
    <xf numFmtId="164" fontId="7" fillId="0" borderId="28" xfId="1" applyNumberFormat="1" applyFont="1" applyBorder="1" applyAlignment="1">
      <alignment vertical="center"/>
    </xf>
    <xf numFmtId="164" fontId="7" fillId="3" borderId="28" xfId="1" applyNumberFormat="1" applyFont="1" applyFill="1" applyBorder="1" applyAlignment="1">
      <alignment vertical="center"/>
    </xf>
    <xf numFmtId="164" fontId="17" fillId="0" borderId="28" xfId="1" applyNumberFormat="1" applyFont="1" applyBorder="1" applyAlignment="1">
      <alignment vertical="center"/>
    </xf>
    <xf numFmtId="164" fontId="17" fillId="3" borderId="28" xfId="1" applyNumberFormat="1" applyFont="1" applyFill="1" applyBorder="1" applyAlignment="1">
      <alignment vertical="center"/>
    </xf>
    <xf numFmtId="164" fontId="17" fillId="0" borderId="29" xfId="1" applyNumberFormat="1" applyFont="1" applyBorder="1" applyAlignment="1">
      <alignment vertical="center"/>
    </xf>
    <xf numFmtId="164" fontId="17" fillId="3" borderId="29" xfId="1" applyNumberFormat="1" applyFont="1" applyFill="1" applyBorder="1" applyAlignment="1">
      <alignment vertical="center"/>
    </xf>
    <xf numFmtId="164" fontId="42" fillId="0" borderId="32" xfId="9" applyNumberFormat="1" applyFont="1" applyBorder="1" applyAlignment="1">
      <alignment vertical="center"/>
    </xf>
    <xf numFmtId="164" fontId="21" fillId="0" borderId="28" xfId="1" applyNumberFormat="1" applyFont="1" applyFill="1" applyBorder="1" applyAlignment="1">
      <alignment vertical="center"/>
    </xf>
    <xf numFmtId="164" fontId="7" fillId="0" borderId="32" xfId="9" applyNumberFormat="1" applyFont="1" applyBorder="1" applyAlignment="1">
      <alignment horizontal="right" vertical="center"/>
    </xf>
    <xf numFmtId="164" fontId="7" fillId="0" borderId="27" xfId="9" applyNumberFormat="1" applyFont="1" applyBorder="1" applyAlignment="1">
      <alignment horizontal="right" wrapText="1"/>
    </xf>
    <xf numFmtId="164" fontId="21" fillId="0" borderId="33" xfId="1" applyNumberFormat="1" applyFont="1" applyBorder="1" applyAlignment="1">
      <alignment vertical="center"/>
    </xf>
    <xf numFmtId="164" fontId="7" fillId="0" borderId="33" xfId="1" applyNumberFormat="1" applyFont="1" applyBorder="1" applyAlignment="1">
      <alignment vertical="center"/>
    </xf>
    <xf numFmtId="164" fontId="17" fillId="0" borderId="34" xfId="1" applyNumberFormat="1" applyFont="1" applyBorder="1" applyAlignment="1">
      <alignment vertical="center"/>
    </xf>
    <xf numFmtId="164" fontId="4" fillId="0" borderId="34" xfId="9" applyNumberFormat="1" applyFont="1" applyBorder="1" applyAlignment="1">
      <alignment horizontal="right" wrapText="1"/>
    </xf>
    <xf numFmtId="164" fontId="4" fillId="3" borderId="34" xfId="9" applyNumberFormat="1" applyFont="1" applyFill="1" applyBorder="1" applyAlignment="1">
      <alignment horizontal="right" wrapText="1"/>
    </xf>
    <xf numFmtId="164" fontId="17" fillId="0" borderId="33" xfId="1" applyNumberFormat="1" applyFont="1" applyBorder="1" applyAlignment="1">
      <alignment vertical="center"/>
    </xf>
    <xf numFmtId="164" fontId="17" fillId="3" borderId="33" xfId="1" applyNumberFormat="1" applyFont="1" applyFill="1" applyBorder="1" applyAlignment="1">
      <alignment vertical="center"/>
    </xf>
    <xf numFmtId="164" fontId="17" fillId="0" borderId="28" xfId="1" applyNumberFormat="1" applyFont="1" applyBorder="1" applyAlignment="1"/>
    <xf numFmtId="164" fontId="17" fillId="3" borderId="28" xfId="1" applyNumberFormat="1" applyFont="1" applyFill="1" applyBorder="1" applyAlignment="1"/>
    <xf numFmtId="164" fontId="4" fillId="0" borderId="32" xfId="5" applyNumberFormat="1" applyFont="1" applyBorder="1"/>
    <xf numFmtId="164" fontId="3" fillId="0" borderId="29" xfId="2" applyNumberFormat="1" applyFont="1" applyFill="1" applyBorder="1"/>
    <xf numFmtId="164" fontId="3" fillId="3" borderId="29" xfId="2" applyNumberFormat="1" applyFont="1" applyFill="1" applyBorder="1"/>
    <xf numFmtId="164" fontId="3" fillId="0" borderId="29" xfId="5" applyNumberFormat="1" applyFont="1" applyBorder="1"/>
    <xf numFmtId="0" fontId="4" fillId="0" borderId="32" xfId="4" applyFont="1" applyBorder="1"/>
    <xf numFmtId="0" fontId="4" fillId="0" borderId="29" xfId="4" applyFont="1" applyBorder="1" applyAlignment="1">
      <alignment horizontal="right" vertical="top" wrapText="1"/>
    </xf>
    <xf numFmtId="164" fontId="3" fillId="0" borderId="29" xfId="4" applyNumberFormat="1" applyFont="1" applyBorder="1"/>
    <xf numFmtId="164" fontId="21" fillId="3" borderId="33" xfId="1" applyNumberFormat="1" applyFont="1" applyFill="1" applyBorder="1" applyAlignment="1">
      <alignment vertical="center"/>
    </xf>
    <xf numFmtId="164" fontId="7" fillId="0" borderId="35" xfId="1" applyNumberFormat="1" applyFont="1" applyBorder="1" applyAlignment="1">
      <alignment vertical="center"/>
    </xf>
    <xf numFmtId="164" fontId="7" fillId="3" borderId="35" xfId="1" applyNumberFormat="1" applyFont="1" applyFill="1" applyBorder="1" applyAlignment="1">
      <alignment vertical="center"/>
    </xf>
    <xf numFmtId="164" fontId="17" fillId="0" borderId="32" xfId="3" applyNumberFormat="1" applyFont="1" applyBorder="1" applyAlignment="1">
      <alignment horizontal="left" vertical="center"/>
    </xf>
    <xf numFmtId="164" fontId="7" fillId="0" borderId="32" xfId="1" applyNumberFormat="1" applyFont="1" applyBorder="1" applyAlignment="1">
      <alignment vertical="center"/>
    </xf>
    <xf numFmtId="164" fontId="7" fillId="3" borderId="32" xfId="1" applyNumberFormat="1" applyFont="1" applyFill="1" applyBorder="1" applyAlignment="1">
      <alignment vertical="center"/>
    </xf>
    <xf numFmtId="164" fontId="17" fillId="3" borderId="28" xfId="9" applyNumberFormat="1" applyFont="1" applyFill="1" applyBorder="1"/>
    <xf numFmtId="164" fontId="19" fillId="4" borderId="36" xfId="1" applyNumberFormat="1" applyFont="1" applyFill="1" applyBorder="1" applyAlignment="1"/>
    <xf numFmtId="164" fontId="19" fillId="3" borderId="36" xfId="1" applyNumberFormat="1" applyFont="1" applyFill="1" applyBorder="1" applyAlignment="1"/>
    <xf numFmtId="164" fontId="19" fillId="0" borderId="36" xfId="1" applyNumberFormat="1" applyFont="1" applyBorder="1" applyAlignment="1"/>
    <xf numFmtId="164" fontId="19" fillId="0" borderId="33" xfId="1" applyNumberFormat="1" applyFont="1" applyBorder="1" applyAlignment="1"/>
    <xf numFmtId="164" fontId="19" fillId="3" borderId="33" xfId="1" applyNumberFormat="1" applyFont="1" applyFill="1" applyBorder="1" applyAlignment="1"/>
    <xf numFmtId="164" fontId="7" fillId="0" borderId="35" xfId="1" applyNumberFormat="1" applyFont="1" applyBorder="1" applyAlignment="1"/>
    <xf numFmtId="164" fontId="7" fillId="3" borderId="35" xfId="1" applyNumberFormat="1" applyFont="1" applyFill="1" applyBorder="1" applyAlignment="1"/>
    <xf numFmtId="164" fontId="17" fillId="0" borderId="36" xfId="1" applyNumberFormat="1" applyFont="1" applyBorder="1" applyAlignment="1"/>
    <xf numFmtId="164" fontId="17" fillId="3" borderId="36" xfId="1" applyNumberFormat="1" applyFont="1" applyFill="1" applyBorder="1" applyAlignment="1"/>
    <xf numFmtId="164" fontId="29" fillId="0" borderId="29" xfId="2" applyNumberFormat="1" applyFont="1" applyFill="1" applyBorder="1"/>
    <xf numFmtId="164" fontId="29" fillId="3" borderId="29" xfId="2" applyNumberFormat="1" applyFont="1" applyFill="1" applyBorder="1"/>
    <xf numFmtId="164" fontId="3" fillId="3" borderId="29" xfId="5" applyNumberFormat="1" applyFont="1" applyFill="1" applyBorder="1"/>
    <xf numFmtId="165" fontId="3" fillId="0" borderId="5" xfId="4" applyNumberFormat="1" applyFont="1" applyBorder="1" applyAlignment="1">
      <alignment horizontal="right"/>
    </xf>
    <xf numFmtId="0" fontId="4" fillId="0" borderId="0" xfId="0" applyFont="1" applyAlignment="1">
      <alignment horizontal="left" wrapText="1"/>
    </xf>
    <xf numFmtId="0" fontId="4" fillId="0" borderId="0" xfId="0" applyFont="1" applyAlignment="1">
      <alignment horizontal="left" vertical="top" wrapText="1"/>
    </xf>
    <xf numFmtId="0" fontId="4" fillId="0" borderId="0" xfId="0" applyFont="1"/>
    <xf numFmtId="0" fontId="4" fillId="0" borderId="0" xfId="0" applyFont="1" applyAlignment="1">
      <alignment horizontal="left" vertical="top"/>
    </xf>
    <xf numFmtId="49" fontId="78" fillId="7" borderId="23" xfId="17" applyNumberFormat="1" applyFont="1" applyFill="1" applyBorder="1" applyAlignment="1">
      <alignment horizontal="left" vertical="center"/>
    </xf>
    <xf numFmtId="49" fontId="76" fillId="7" borderId="0" xfId="17" applyNumberFormat="1" applyFont="1" applyFill="1" applyAlignment="1">
      <alignment horizontal="center"/>
    </xf>
    <xf numFmtId="49" fontId="66" fillId="7" borderId="0" xfId="17" applyNumberFormat="1" applyFont="1" applyFill="1" applyAlignment="1">
      <alignment horizontal="center"/>
    </xf>
    <xf numFmtId="0" fontId="68" fillId="8" borderId="22" xfId="17" applyFont="1" applyFill="1" applyBorder="1" applyAlignment="1">
      <alignment horizontal="right" wrapText="1"/>
    </xf>
    <xf numFmtId="49" fontId="64" fillId="7" borderId="0" xfId="17" applyNumberFormat="1" applyFont="1" applyFill="1" applyAlignment="1">
      <alignment horizontal="left"/>
    </xf>
    <xf numFmtId="0" fontId="64" fillId="7" borderId="0" xfId="17" applyFont="1" applyFill="1" applyAlignment="1">
      <alignment horizontal="left"/>
    </xf>
    <xf numFmtId="49" fontId="65" fillId="7" borderId="0" xfId="17" applyNumberFormat="1" applyFont="1" applyFill="1" applyAlignment="1">
      <alignment horizontal="left" wrapText="1"/>
    </xf>
    <xf numFmtId="49" fontId="78" fillId="9" borderId="23" xfId="17" applyNumberFormat="1" applyFont="1" applyFill="1" applyBorder="1" applyAlignment="1">
      <alignment horizontal="left" vertical="center"/>
    </xf>
    <xf numFmtId="49" fontId="79" fillId="9" borderId="23" xfId="17" applyNumberFormat="1" applyFont="1" applyFill="1" applyBorder="1" applyAlignment="1">
      <alignment horizontal="left" vertical="center"/>
    </xf>
    <xf numFmtId="49" fontId="79" fillId="7" borderId="23" xfId="17" applyNumberFormat="1" applyFont="1" applyFill="1" applyBorder="1" applyAlignment="1">
      <alignment horizontal="left" vertical="center"/>
    </xf>
    <xf numFmtId="49" fontId="78" fillId="12" borderId="23" xfId="17" applyNumberFormat="1" applyFont="1" applyFill="1" applyBorder="1" applyAlignment="1">
      <alignment horizontal="left" vertical="center"/>
    </xf>
    <xf numFmtId="0" fontId="70" fillId="7" borderId="0" xfId="0" applyFont="1" applyFill="1" applyAlignment="1">
      <alignment horizontal="left" wrapText="1"/>
    </xf>
    <xf numFmtId="49" fontId="72" fillId="11" borderId="23" xfId="0" applyNumberFormat="1" applyFont="1" applyFill="1" applyBorder="1" applyAlignment="1">
      <alignment horizontal="left" wrapText="1"/>
    </xf>
    <xf numFmtId="49" fontId="77" fillId="8" borderId="22" xfId="17" applyNumberFormat="1" applyFont="1" applyFill="1" applyBorder="1" applyAlignment="1">
      <alignment horizontal="left" wrapText="1"/>
    </xf>
    <xf numFmtId="0" fontId="65" fillId="7" borderId="0" xfId="17" applyFont="1" applyFill="1" applyAlignment="1">
      <alignment horizontal="left"/>
    </xf>
    <xf numFmtId="49" fontId="71" fillId="7" borderId="23" xfId="0" applyNumberFormat="1" applyFont="1" applyFill="1" applyBorder="1" applyAlignment="1">
      <alignment horizontal="left" wrapText="1"/>
    </xf>
    <xf numFmtId="49" fontId="71" fillId="9" borderId="23" xfId="0" applyNumberFormat="1" applyFont="1" applyFill="1" applyBorder="1" applyAlignment="1">
      <alignment horizontal="left" vertical="center" wrapText="1"/>
    </xf>
    <xf numFmtId="49" fontId="73" fillId="9" borderId="23" xfId="0" applyNumberFormat="1" applyFont="1" applyFill="1" applyBorder="1" applyAlignment="1">
      <alignment horizontal="left" vertical="center" wrapText="1"/>
    </xf>
    <xf numFmtId="49" fontId="71" fillId="9" borderId="23" xfId="0" applyNumberFormat="1" applyFont="1" applyFill="1" applyBorder="1" applyAlignment="1">
      <alignment horizontal="left" wrapText="1"/>
    </xf>
    <xf numFmtId="49" fontId="67" fillId="7" borderId="21" xfId="0" applyNumberFormat="1" applyFont="1" applyFill="1" applyBorder="1" applyAlignment="1">
      <alignment horizontal="left" vertical="center"/>
    </xf>
    <xf numFmtId="49" fontId="68" fillId="8" borderId="22" xfId="0" applyNumberFormat="1" applyFont="1" applyFill="1" applyBorder="1" applyAlignment="1">
      <alignment horizontal="left" wrapText="1"/>
    </xf>
    <xf numFmtId="49" fontId="67" fillId="7" borderId="0" xfId="0" applyNumberFormat="1" applyFont="1" applyFill="1" applyAlignment="1">
      <alignment horizontal="left" vertical="center"/>
    </xf>
    <xf numFmtId="49" fontId="69" fillId="7" borderId="0" xfId="0" applyNumberFormat="1" applyFont="1" applyFill="1" applyAlignment="1">
      <alignment horizontal="left" wrapText="1"/>
    </xf>
    <xf numFmtId="49" fontId="70" fillId="7" borderId="0" xfId="0" applyNumberFormat="1" applyFont="1" applyFill="1" applyAlignment="1">
      <alignment horizontal="left" wrapText="1"/>
    </xf>
    <xf numFmtId="49" fontId="72" fillId="11" borderId="23" xfId="0" applyNumberFormat="1" applyFont="1" applyFill="1" applyBorder="1" applyAlignment="1">
      <alignment horizontal="left" vertical="top" wrapText="1"/>
    </xf>
    <xf numFmtId="0" fontId="81" fillId="13" borderId="0" xfId="19" applyFont="1" applyFill="1" applyAlignment="1">
      <alignment horizontal="center" vertical="top" wrapText="1"/>
    </xf>
    <xf numFmtId="0" fontId="82" fillId="13" borderId="0" xfId="19" applyFont="1" applyFill="1" applyAlignment="1">
      <alignment horizontal="left" vertical="top" wrapText="1"/>
    </xf>
    <xf numFmtId="0" fontId="83" fillId="13" borderId="0" xfId="19" applyFont="1" applyFill="1" applyAlignment="1">
      <alignment horizontal="center" vertical="top" wrapText="1"/>
    </xf>
    <xf numFmtId="49" fontId="64" fillId="7" borderId="0" xfId="0" applyNumberFormat="1" applyFont="1" applyFill="1" applyAlignment="1">
      <alignment horizontal="center" vertical="top"/>
    </xf>
    <xf numFmtId="49" fontId="66" fillId="7" borderId="0" xfId="0" applyNumberFormat="1" applyFont="1" applyFill="1" applyAlignment="1">
      <alignment horizontal="center" vertical="top"/>
    </xf>
    <xf numFmtId="49" fontId="65" fillId="7" borderId="0" xfId="0" applyNumberFormat="1" applyFont="1" applyFill="1" applyAlignment="1">
      <alignment horizontal="left" vertical="top" wrapText="1"/>
    </xf>
    <xf numFmtId="49" fontId="64" fillId="7" borderId="0" xfId="0" applyNumberFormat="1" applyFont="1" applyFill="1" applyAlignment="1">
      <alignment horizontal="left" vertical="top"/>
    </xf>
    <xf numFmtId="49" fontId="65" fillId="7" borderId="0" xfId="0" applyNumberFormat="1" applyFont="1" applyFill="1" applyAlignment="1">
      <alignment horizontal="left" vertical="top"/>
    </xf>
    <xf numFmtId="0" fontId="65" fillId="7" borderId="0" xfId="0" applyFont="1" applyFill="1" applyAlignment="1">
      <alignment horizontal="left" vertical="top" wrapText="1"/>
    </xf>
    <xf numFmtId="49" fontId="64" fillId="7" borderId="0" xfId="0" applyNumberFormat="1" applyFont="1" applyFill="1" applyAlignment="1">
      <alignment horizontal="left"/>
    </xf>
    <xf numFmtId="49" fontId="65" fillId="7" borderId="0" xfId="0" applyNumberFormat="1" applyFont="1" applyFill="1" applyAlignment="1">
      <alignment horizontal="left" wrapText="1"/>
    </xf>
    <xf numFmtId="0" fontId="84" fillId="13" borderId="0" xfId="19" applyFont="1" applyFill="1" applyAlignment="1">
      <alignment horizontal="left" vertical="top" wrapText="1"/>
    </xf>
    <xf numFmtId="0" fontId="83" fillId="13" borderId="0" xfId="19" applyFont="1" applyFill="1" applyAlignment="1">
      <alignment horizontal="right" vertical="top" wrapText="1"/>
    </xf>
    <xf numFmtId="0" fontId="85" fillId="13" borderId="0" xfId="19" applyFont="1" applyFill="1" applyAlignment="1">
      <alignment horizontal="left" vertical="top" wrapText="1"/>
    </xf>
    <xf numFmtId="0" fontId="70" fillId="13" borderId="0" xfId="19" applyFill="1" applyAlignment="1">
      <alignment horizontal="left" vertical="top" wrapText="1"/>
    </xf>
    <xf numFmtId="167" fontId="86" fillId="13" borderId="0" xfId="19" applyNumberFormat="1" applyFont="1" applyFill="1" applyAlignment="1">
      <alignment horizontal="right" vertical="top"/>
    </xf>
    <xf numFmtId="167" fontId="86" fillId="14" borderId="0" xfId="19" applyNumberFormat="1" applyFont="1" applyFill="1" applyAlignment="1">
      <alignment horizontal="right" vertical="top"/>
    </xf>
    <xf numFmtId="167" fontId="87" fillId="13" borderId="0" xfId="19" applyNumberFormat="1" applyFont="1" applyFill="1" applyAlignment="1">
      <alignment horizontal="right" vertical="top"/>
    </xf>
    <xf numFmtId="0" fontId="84" fillId="13" borderId="0" xfId="19" applyFont="1" applyFill="1" applyAlignment="1">
      <alignment horizontal="center" vertical="top" wrapText="1"/>
    </xf>
    <xf numFmtId="0" fontId="83" fillId="13" borderId="0" xfId="19" applyFont="1" applyFill="1" applyAlignment="1">
      <alignment horizontal="left" vertical="top" wrapText="1"/>
    </xf>
    <xf numFmtId="0" fontId="2" fillId="0" borderId="0" xfId="4" applyAlignment="1">
      <alignment horizontal="left" wrapText="1"/>
    </xf>
    <xf numFmtId="164" fontId="4" fillId="0" borderId="0" xfId="4" applyNumberFormat="1" applyFont="1" applyAlignment="1">
      <alignment wrapText="1"/>
    </xf>
    <xf numFmtId="0" fontId="0" fillId="0" borderId="0" xfId="0" applyAlignment="1">
      <alignment wrapText="1"/>
    </xf>
    <xf numFmtId="0" fontId="4" fillId="0" borderId="0" xfId="4" applyFont="1" applyAlignment="1">
      <alignment wrapText="1"/>
    </xf>
    <xf numFmtId="0" fontId="47" fillId="0" borderId="0" xfId="0" applyFont="1" applyAlignment="1">
      <alignment wrapText="1"/>
    </xf>
    <xf numFmtId="0" fontId="46" fillId="0" borderId="0" xfId="0" applyFont="1" applyAlignment="1">
      <alignment wrapText="1"/>
    </xf>
    <xf numFmtId="0" fontId="58" fillId="6" borderId="6" xfId="0" applyFont="1" applyFill="1" applyBorder="1" applyAlignment="1">
      <alignment horizontal="left" wrapText="1"/>
    </xf>
    <xf numFmtId="0" fontId="58" fillId="6" borderId="7" xfId="0" applyFont="1" applyFill="1" applyBorder="1" applyAlignment="1">
      <alignment horizontal="left" wrapText="1"/>
    </xf>
    <xf numFmtId="0" fontId="58" fillId="6" borderId="8" xfId="0" applyFont="1" applyFill="1" applyBorder="1" applyAlignment="1">
      <alignment horizontal="left" wrapText="1"/>
    </xf>
    <xf numFmtId="0" fontId="58" fillId="6" borderId="9" xfId="0" applyFont="1" applyFill="1" applyBorder="1" applyAlignment="1">
      <alignment horizontal="left" wrapText="1"/>
    </xf>
    <xf numFmtId="0" fontId="58" fillId="6" borderId="10" xfId="0" applyFont="1" applyFill="1" applyBorder="1" applyAlignment="1">
      <alignment horizontal="left" wrapText="1"/>
    </xf>
    <xf numFmtId="0" fontId="58" fillId="6" borderId="11" xfId="0" applyFont="1" applyFill="1" applyBorder="1" applyAlignment="1">
      <alignment horizontal="left" wrapText="1"/>
    </xf>
    <xf numFmtId="0" fontId="36" fillId="0" borderId="0" xfId="0" applyFont="1" applyAlignment="1">
      <alignment horizontal="left" vertical="top" wrapText="1"/>
    </xf>
    <xf numFmtId="0" fontId="4" fillId="0" borderId="15" xfId="4" applyFont="1" applyBorder="1" applyAlignment="1">
      <alignment horizontal="left" vertical="top" wrapText="1"/>
    </xf>
    <xf numFmtId="0" fontId="4" fillId="4" borderId="0" xfId="4" applyFont="1" applyFill="1" applyAlignment="1">
      <alignment horizontal="left" wrapText="1"/>
    </xf>
    <xf numFmtId="0" fontId="4" fillId="0" borderId="0" xfId="4" applyFont="1" applyAlignment="1">
      <alignment horizontal="left" wrapText="1"/>
    </xf>
    <xf numFmtId="164" fontId="63" fillId="0" borderId="0" xfId="15" applyNumberFormat="1" applyFont="1" applyAlignment="1">
      <alignment horizontal="left" vertical="center"/>
    </xf>
    <xf numFmtId="164" fontId="61" fillId="0" borderId="0" xfId="15" applyNumberFormat="1" applyFont="1" applyAlignment="1">
      <alignment horizontal="left" vertical="center" wrapText="1"/>
    </xf>
    <xf numFmtId="0" fontId="59" fillId="0" borderId="0" xfId="0" applyFont="1" applyAlignment="1">
      <alignment horizontal="left" vertical="center" wrapText="1"/>
    </xf>
    <xf numFmtId="164" fontId="42" fillId="0" borderId="0" xfId="15" applyNumberFormat="1" applyFont="1" applyAlignment="1">
      <alignment horizontal="left" vertical="center" wrapText="1"/>
    </xf>
    <xf numFmtId="164" fontId="42" fillId="4" borderId="0" xfId="15" applyNumberFormat="1" applyFont="1" applyFill="1" applyAlignment="1">
      <alignment horizontal="left" vertical="center"/>
    </xf>
    <xf numFmtId="164" fontId="43" fillId="4" borderId="0" xfId="15" applyNumberFormat="1" applyFont="1" applyFill="1" applyAlignment="1">
      <alignment horizontal="left" vertical="center" wrapText="1"/>
    </xf>
    <xf numFmtId="164" fontId="7" fillId="0" borderId="0" xfId="15" applyNumberFormat="1" applyFont="1" applyAlignment="1">
      <alignment horizontal="left" vertical="center" wrapText="1"/>
    </xf>
    <xf numFmtId="164" fontId="61" fillId="0" borderId="0" xfId="16" applyNumberFormat="1" applyFont="1" applyAlignment="1">
      <alignment horizontal="left" vertical="center" wrapText="1"/>
    </xf>
    <xf numFmtId="164" fontId="36" fillId="6" borderId="0" xfId="15" applyNumberFormat="1" applyFont="1" applyFill="1" applyAlignment="1">
      <alignment horizontal="left" vertical="center" wrapText="1"/>
    </xf>
    <xf numFmtId="0" fontId="19" fillId="4" borderId="4" xfId="14" applyFont="1" applyFill="1" applyBorder="1" applyAlignment="1">
      <alignment horizontal="left" vertical="center" wrapText="1" indent="1"/>
    </xf>
    <xf numFmtId="0" fontId="7" fillId="4" borderId="0" xfId="14" applyFont="1" applyFill="1" applyAlignment="1">
      <alignment horizontal="center" vertical="center"/>
    </xf>
    <xf numFmtId="0" fontId="19" fillId="4" borderId="3" xfId="14" applyFont="1" applyFill="1" applyBorder="1" applyAlignment="1">
      <alignment horizontal="left" vertical="center" wrapText="1"/>
    </xf>
    <xf numFmtId="164" fontId="17" fillId="0" borderId="19" xfId="13" applyNumberFormat="1" applyFont="1" applyBorder="1" applyAlignment="1">
      <alignment horizontal="left" vertical="center" wrapText="1"/>
    </xf>
    <xf numFmtId="164" fontId="4" fillId="0" borderId="0" xfId="4" applyNumberFormat="1" applyFont="1" applyAlignment="1">
      <alignment horizontal="left" vertical="top" wrapText="1"/>
    </xf>
    <xf numFmtId="164" fontId="17" fillId="0" borderId="31" xfId="13" applyNumberFormat="1" applyFont="1" applyBorder="1" applyAlignment="1">
      <alignment horizontal="left" vertical="center"/>
    </xf>
    <xf numFmtId="164" fontId="17" fillId="0" borderId="32" xfId="13" applyNumberFormat="1" applyFont="1" applyBorder="1" applyAlignment="1">
      <alignment horizontal="left" vertical="center"/>
    </xf>
    <xf numFmtId="164" fontId="3" fillId="3" borderId="31" xfId="3" applyNumberFormat="1" applyFill="1" applyBorder="1" applyAlignment="1">
      <alignment horizontal="left" vertical="center" wrapText="1"/>
    </xf>
    <xf numFmtId="164" fontId="36" fillId="0" borderId="0" xfId="4" applyNumberFormat="1" applyFont="1" applyAlignment="1">
      <alignment horizontal="left" vertical="center" wrapText="1"/>
    </xf>
    <xf numFmtId="164" fontId="17" fillId="0" borderId="29" xfId="13" applyNumberFormat="1" applyFont="1" applyBorder="1" applyAlignment="1">
      <alignment horizontal="left" vertical="center"/>
    </xf>
    <xf numFmtId="164" fontId="4" fillId="0" borderId="32" xfId="4" applyNumberFormat="1" applyFont="1" applyBorder="1" applyAlignment="1">
      <alignment horizontal="left" wrapText="1"/>
    </xf>
    <xf numFmtId="164" fontId="5" fillId="3" borderId="29" xfId="4" applyNumberFormat="1" applyFont="1" applyFill="1" applyBorder="1" applyAlignment="1">
      <alignment horizontal="left" vertical="center"/>
    </xf>
    <xf numFmtId="3" fontId="88" fillId="9" borderId="23" xfId="17" applyNumberFormat="1" applyFont="1" applyFill="1" applyBorder="1" applyAlignment="1">
      <alignment horizontal="right" vertical="center"/>
    </xf>
    <xf numFmtId="3" fontId="88" fillId="7" borderId="23" xfId="17" applyNumberFormat="1" applyFont="1" applyFill="1" applyBorder="1" applyAlignment="1">
      <alignment horizontal="right" vertical="center"/>
    </xf>
    <xf numFmtId="3" fontId="65" fillId="7" borderId="23" xfId="17" applyNumberFormat="1" applyFont="1" applyFill="1" applyBorder="1" applyAlignment="1">
      <alignment horizontal="right" vertical="center"/>
    </xf>
    <xf numFmtId="3" fontId="65" fillId="9" borderId="23" xfId="17" applyNumberFormat="1" applyFont="1" applyFill="1" applyBorder="1" applyAlignment="1">
      <alignment horizontal="right" vertical="center"/>
    </xf>
    <xf numFmtId="0" fontId="65" fillId="7" borderId="0" xfId="17" applyFont="1" applyFill="1" applyAlignment="1">
      <alignment horizontal="left" wrapText="1"/>
    </xf>
    <xf numFmtId="49" fontId="76" fillId="7" borderId="0" xfId="17" applyNumberFormat="1" applyFont="1" applyFill="1" applyAlignment="1">
      <alignment horizontal="center" vertical="center"/>
    </xf>
    <xf numFmtId="49" fontId="90" fillId="7" borderId="0" xfId="17" applyNumberFormat="1" applyFont="1" applyFill="1" applyAlignment="1">
      <alignment horizontal="center" vertical="center"/>
    </xf>
    <xf numFmtId="49" fontId="64" fillId="7" borderId="0" xfId="17" applyNumberFormat="1" applyFont="1" applyFill="1" applyAlignment="1">
      <alignment horizontal="right"/>
    </xf>
    <xf numFmtId="49" fontId="91" fillId="7" borderId="0" xfId="17" applyNumberFormat="1" applyFont="1" applyFill="1" applyAlignment="1">
      <alignment horizontal="left" vertical="center"/>
    </xf>
    <xf numFmtId="164" fontId="7" fillId="0" borderId="0" xfId="0" applyNumberFormat="1" applyFont="1" applyAlignment="1">
      <alignment horizontal="left" vertical="top" wrapText="1"/>
    </xf>
    <xf numFmtId="0" fontId="17" fillId="0" borderId="0" xfId="8" applyFont="1" applyAlignment="1">
      <alignment horizontal="left" vertical="center" wrapText="1"/>
    </xf>
    <xf numFmtId="164" fontId="7" fillId="0" borderId="0" xfId="9" applyNumberFormat="1" applyFont="1" applyAlignment="1">
      <alignment horizontal="left" vertical="center"/>
    </xf>
    <xf numFmtId="2" fontId="3" fillId="0" borderId="0" xfId="8" applyNumberFormat="1" applyFont="1" applyAlignment="1">
      <alignment horizontal="left" vertical="top" wrapText="1"/>
    </xf>
    <xf numFmtId="164" fontId="7" fillId="0" borderId="32" xfId="0" applyNumberFormat="1" applyFont="1" applyBorder="1" applyAlignment="1">
      <alignment horizontal="left" vertical="top"/>
    </xf>
    <xf numFmtId="0" fontId="4" fillId="0" borderId="0" xfId="5" applyFont="1" applyAlignment="1">
      <alignment horizontal="left" vertical="top" wrapText="1"/>
    </xf>
    <xf numFmtId="0" fontId="41" fillId="0" borderId="0" xfId="0" applyFont="1" applyAlignment="1">
      <alignment horizontal="left"/>
    </xf>
    <xf numFmtId="0" fontId="41" fillId="0" borderId="0" xfId="0" applyFont="1" applyAlignment="1">
      <alignment wrapText="1"/>
    </xf>
    <xf numFmtId="0" fontId="17" fillId="0" borderId="0" xfId="9" applyFont="1" applyAlignment="1">
      <alignment horizontal="left" vertical="top" wrapText="1"/>
    </xf>
    <xf numFmtId="164" fontId="7" fillId="0" borderId="0" xfId="9" applyNumberFormat="1" applyFont="1" applyAlignment="1">
      <alignment horizontal="left" vertical="top"/>
    </xf>
    <xf numFmtId="164" fontId="7" fillId="0" borderId="0" xfId="9" applyNumberFormat="1" applyFont="1" applyAlignment="1">
      <alignment horizontal="left" vertical="center" wrapText="1"/>
    </xf>
    <xf numFmtId="0" fontId="17" fillId="0" borderId="0" xfId="8" applyFont="1" applyAlignment="1">
      <alignment vertical="center" wrapText="1"/>
    </xf>
    <xf numFmtId="0" fontId="41" fillId="0" borderId="0" xfId="0" applyFont="1" applyAlignment="1">
      <alignment horizontal="left" vertical="top"/>
    </xf>
  </cellXfs>
  <cellStyles count="21">
    <cellStyle name="Comma" xfId="18" builtinId="3"/>
    <cellStyle name="Comma 2" xfId="1" xr:uid="{00000000-0005-0000-0000-000000000000}"/>
    <cellStyle name="Comma 3" xfId="2" xr:uid="{00000000-0005-0000-0000-000001000000}"/>
    <cellStyle name="Currency 2" xfId="20" xr:uid="{91C0C10D-E84B-45E1-906E-36A0D6D855F2}"/>
    <cellStyle name="Headings" xfId="3" xr:uid="{00000000-0005-0000-0000-000002000000}"/>
    <cellStyle name="Normal" xfId="0" builtinId="0"/>
    <cellStyle name="Normal 2" xfId="4" xr:uid="{00000000-0005-0000-0000-000004000000}"/>
    <cellStyle name="Normal 2 2" xfId="5" xr:uid="{00000000-0005-0000-0000-000005000000}"/>
    <cellStyle name="Normal 2 2 2" xfId="6" xr:uid="{00000000-0005-0000-0000-000006000000}"/>
    <cellStyle name="Normal 3" xfId="7" xr:uid="{00000000-0005-0000-0000-000007000000}"/>
    <cellStyle name="Normal 3 2" xfId="13" xr:uid="{00000000-0005-0000-0000-000008000000}"/>
    <cellStyle name="Normal 4" xfId="8" xr:uid="{00000000-0005-0000-0000-000009000000}"/>
    <cellStyle name="Normal 4 2" xfId="9" xr:uid="{00000000-0005-0000-0000-00000A000000}"/>
    <cellStyle name="Normal 5" xfId="10" xr:uid="{00000000-0005-0000-0000-00000B000000}"/>
    <cellStyle name="Normal 5 2" xfId="11" xr:uid="{00000000-0005-0000-0000-00000C000000}"/>
    <cellStyle name="Normal 6" xfId="14" xr:uid="{00000000-0005-0000-0000-00000D000000}"/>
    <cellStyle name="Normal 7" xfId="17" xr:uid="{9BDB136A-01EA-400A-94BF-1EC5B555B5F7}"/>
    <cellStyle name="Normal 8" xfId="19" xr:uid="{BAA6F13A-6D82-401B-A040-5A7C6AF69441}"/>
    <cellStyle name="Normal_Table 1 3 AEs and Variations to Outcomes - Measures 09-10" xfId="12" xr:uid="{00000000-0005-0000-0000-00000E000000}"/>
    <cellStyle name="Normal_Table 1 5 Approp Bill (No 3) 09-10" xfId="15" xr:uid="{00000000-0005-0000-0000-00000F000000}"/>
    <cellStyle name="Normal_Table 1 6 Approp Bill (No 4) 09-10" xfId="16" xr:uid="{00000000-0005-0000-0000-000010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color rgb="FFE6E6E6"/>
      <color rgb="FFEAEAEA"/>
      <color rgb="FFFF6600"/>
      <color rgb="FFE6E617"/>
      <color rgb="FFFAFA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5.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39688</xdr:colOff>
      <xdr:row>117</xdr:row>
      <xdr:rowOff>123800</xdr:rowOff>
    </xdr:from>
    <xdr:to>
      <xdr:col>8</xdr:col>
      <xdr:colOff>412751</xdr:colOff>
      <xdr:row>143</xdr:row>
      <xdr:rowOff>3471</xdr:rowOff>
    </xdr:to>
    <xdr:pic>
      <xdr:nvPicPr>
        <xdr:cNvPr id="6" name="Picture 5">
          <a:extLst>
            <a:ext uri="{FF2B5EF4-FFF2-40B4-BE49-F238E27FC236}">
              <a16:creationId xmlns:a16="http://schemas.microsoft.com/office/drawing/2014/main" id="{9CEE575A-5432-3C42-80D5-ED93AFEB83B6}"/>
            </a:ext>
          </a:extLst>
        </xdr:cNvPr>
        <xdr:cNvPicPr>
          <a:picLocks noChangeAspect="1"/>
        </xdr:cNvPicPr>
      </xdr:nvPicPr>
      <xdr:blipFill>
        <a:blip xmlns:r="http://schemas.openxmlformats.org/officeDocument/2006/relationships" r:embed="rId1"/>
        <a:stretch>
          <a:fillRect/>
        </a:stretch>
      </xdr:blipFill>
      <xdr:spPr>
        <a:xfrm>
          <a:off x="39688" y="21312163"/>
          <a:ext cx="7939088" cy="4702495"/>
        </a:xfrm>
        <a:prstGeom prst="rect">
          <a:avLst/>
        </a:prstGeom>
      </xdr:spPr>
    </xdr:pic>
    <xdr:clientData/>
  </xdr:twoCellAnchor>
  <xdr:twoCellAnchor editAs="oneCell">
    <xdr:from>
      <xdr:col>0</xdr:col>
      <xdr:colOff>275775</xdr:colOff>
      <xdr:row>145</xdr:row>
      <xdr:rowOff>6925</xdr:rowOff>
    </xdr:from>
    <xdr:to>
      <xdr:col>7</xdr:col>
      <xdr:colOff>617284</xdr:colOff>
      <xdr:row>177</xdr:row>
      <xdr:rowOff>89275</xdr:rowOff>
    </xdr:to>
    <xdr:pic>
      <xdr:nvPicPr>
        <xdr:cNvPr id="2" name="Picture 1">
          <a:extLst>
            <a:ext uri="{FF2B5EF4-FFF2-40B4-BE49-F238E27FC236}">
              <a16:creationId xmlns:a16="http://schemas.microsoft.com/office/drawing/2014/main" id="{950253A5-72FB-1B62-6304-A816F991A7C3}"/>
            </a:ext>
          </a:extLst>
        </xdr:cNvPr>
        <xdr:cNvPicPr>
          <a:picLocks noChangeAspect="1"/>
        </xdr:cNvPicPr>
      </xdr:nvPicPr>
      <xdr:blipFill>
        <a:blip xmlns:r="http://schemas.openxmlformats.org/officeDocument/2006/relationships" r:embed="rId2"/>
        <a:stretch>
          <a:fillRect/>
        </a:stretch>
      </xdr:blipFill>
      <xdr:spPr>
        <a:xfrm>
          <a:off x="275775" y="27334150"/>
          <a:ext cx="6810571" cy="6176762"/>
        </a:xfrm>
        <a:prstGeom prst="rect">
          <a:avLst/>
        </a:prstGeom>
      </xdr:spPr>
    </xdr:pic>
    <xdr:clientData/>
  </xdr:twoCellAnchor>
  <xdr:twoCellAnchor editAs="oneCell">
    <xdr:from>
      <xdr:col>0</xdr:col>
      <xdr:colOff>246065</xdr:colOff>
      <xdr:row>189</xdr:row>
      <xdr:rowOff>92075</xdr:rowOff>
    </xdr:from>
    <xdr:to>
      <xdr:col>6</xdr:col>
      <xdr:colOff>546809</xdr:colOff>
      <xdr:row>224</xdr:row>
      <xdr:rowOff>157563</xdr:rowOff>
    </xdr:to>
    <xdr:pic>
      <xdr:nvPicPr>
        <xdr:cNvPr id="3" name="Picture 2">
          <a:extLst>
            <a:ext uri="{FF2B5EF4-FFF2-40B4-BE49-F238E27FC236}">
              <a16:creationId xmlns:a16="http://schemas.microsoft.com/office/drawing/2014/main" id="{4C1FAF37-0EF4-5E27-4397-58B366A48DA5}"/>
            </a:ext>
          </a:extLst>
        </xdr:cNvPr>
        <xdr:cNvPicPr>
          <a:picLocks noChangeAspect="1"/>
        </xdr:cNvPicPr>
      </xdr:nvPicPr>
      <xdr:blipFill>
        <a:blip xmlns:r="http://schemas.openxmlformats.org/officeDocument/2006/relationships" r:embed="rId3"/>
        <a:stretch>
          <a:fillRect/>
        </a:stretch>
      </xdr:blipFill>
      <xdr:spPr>
        <a:xfrm>
          <a:off x="246065" y="34910713"/>
          <a:ext cx="6295144" cy="65678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38099</xdr:colOff>
      <xdr:row>3</xdr:row>
      <xdr:rowOff>577851</xdr:rowOff>
    </xdr:from>
    <xdr:to>
      <xdr:col>15</xdr:col>
      <xdr:colOff>592665</xdr:colOff>
      <xdr:row>7</xdr:row>
      <xdr:rowOff>138545</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5225857" y="1016579"/>
          <a:ext cx="6004021" cy="961542"/>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90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a:latin typeface="Arial" panose="020B0604020202020204" pitchFamily="34" charset="0"/>
              <a:cs typeface="Arial" panose="020B0604020202020204" pitchFamily="34" charset="0"/>
            </a:rPr>
            <a:t>This table is to be</a:t>
          </a:r>
          <a:r>
            <a:rPr lang="en-AU" sz="900" baseline="0">
              <a:latin typeface="Arial" panose="020B0604020202020204" pitchFamily="34" charset="0"/>
              <a:cs typeface="Arial" panose="020B0604020202020204" pitchFamily="34" charset="0"/>
            </a:rPr>
            <a:t> prepared on a </a:t>
          </a:r>
          <a:r>
            <a:rPr lang="en-AU" sz="900" u="sng" baseline="0">
              <a:latin typeface="Arial" panose="020B0604020202020204" pitchFamily="34" charset="0"/>
              <a:cs typeface="Arial" panose="020B0604020202020204" pitchFamily="34" charset="0"/>
            </a:rPr>
            <a:t>resourcing (i.e. appropriations/cash available) basis</a:t>
          </a:r>
          <a:r>
            <a:rPr lang="en-AU" sz="900" baseline="0">
              <a:latin typeface="Arial" panose="020B0604020202020204" pitchFamily="34" charset="0"/>
              <a:cs typeface="Arial" panose="020B0604020202020204" pitchFamily="34" charset="0"/>
            </a:rPr>
            <a:t> - please refer to the  </a:t>
          </a:r>
          <a:r>
            <a:rPr lang="en-AU" sz="900" i="1" baseline="0">
              <a:latin typeface="Arial" panose="020B0604020202020204" pitchFamily="34" charset="0"/>
              <a:cs typeface="Arial" panose="020B0604020202020204" pitchFamily="34" charset="0"/>
            </a:rPr>
            <a:t>Guide to preparing the 2024-25 PAES </a:t>
          </a:r>
          <a:r>
            <a:rPr lang="en-AU" sz="900" baseline="0">
              <a:latin typeface="Arial" panose="020B0604020202020204" pitchFamily="34" charset="0"/>
              <a:cs typeface="Arial" panose="020B0604020202020204" pitchFamily="34" charset="0"/>
            </a:rPr>
            <a:t>for guidance on what CBMS accounts and annual report amounts should be used. </a:t>
          </a:r>
        </a:p>
        <a:p>
          <a:pPr marL="0" marR="0" indent="0" defTabSz="914400" eaLnBrk="1" fontAlgn="auto" latinLnBrk="0" hangingPunct="1">
            <a:lnSpc>
              <a:spcPct val="100000"/>
            </a:lnSpc>
            <a:spcBef>
              <a:spcPts val="0"/>
            </a:spcBef>
            <a:spcAft>
              <a:spcPts val="0"/>
            </a:spcAft>
            <a:buClrTx/>
            <a:buSzTx/>
            <a:buFontTx/>
            <a:buNone/>
            <a:tabLst/>
            <a:defRPr/>
          </a:pPr>
          <a:endParaRPr lang="en-AU" sz="900" baseline="0">
            <a:solidFill>
              <a:schemeClr val="dk1"/>
            </a:solidFill>
            <a:latin typeface="Arial" panose="020B0604020202020204" pitchFamily="34" charset="0"/>
            <a:ea typeface="+mn-ea"/>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latin typeface="Arial" panose="020B0604020202020204" pitchFamily="34" charset="0"/>
              <a:ea typeface="+mn-ea"/>
              <a:cs typeface="Arial" panose="020B0604020202020204" pitchFamily="34" charset="0"/>
            </a:rPr>
            <a:t>Delete lines if not required.</a:t>
          </a:r>
          <a:endParaRPr lang="en-AU" sz="9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21</xdr:row>
      <xdr:rowOff>0</xdr:rowOff>
    </xdr:from>
    <xdr:to>
      <xdr:col>15</xdr:col>
      <xdr:colOff>590019</xdr:colOff>
      <xdr:row>26</xdr:row>
      <xdr:rowOff>85595</xdr:rowOff>
    </xdr:to>
    <xdr:pic>
      <xdr:nvPicPr>
        <xdr:cNvPr id="2" name="Picture 1">
          <a:extLst>
            <a:ext uri="{FF2B5EF4-FFF2-40B4-BE49-F238E27FC236}">
              <a16:creationId xmlns:a16="http://schemas.microsoft.com/office/drawing/2014/main" id="{FD18CC47-21AC-8E31-7599-1D30F50560BC}"/>
            </a:ext>
          </a:extLst>
        </xdr:cNvPr>
        <xdr:cNvPicPr>
          <a:picLocks noChangeAspect="1"/>
        </xdr:cNvPicPr>
      </xdr:nvPicPr>
      <xdr:blipFill>
        <a:blip xmlns:r="http://schemas.openxmlformats.org/officeDocument/2006/relationships" r:embed="rId1"/>
        <a:stretch>
          <a:fillRect/>
        </a:stretch>
      </xdr:blipFill>
      <xdr:spPr>
        <a:xfrm>
          <a:off x="9001125" y="4533900"/>
          <a:ext cx="4247619" cy="1038095"/>
        </a:xfrm>
        <a:prstGeom prst="rect">
          <a:avLst/>
        </a:prstGeom>
      </xdr:spPr>
    </xdr:pic>
    <xdr:clientData/>
  </xdr:twoCellAnchor>
  <xdr:twoCellAnchor editAs="oneCell">
    <xdr:from>
      <xdr:col>9</xdr:col>
      <xdr:colOff>0</xdr:colOff>
      <xdr:row>14</xdr:row>
      <xdr:rowOff>180975</xdr:rowOff>
    </xdr:from>
    <xdr:to>
      <xdr:col>16</xdr:col>
      <xdr:colOff>247086</xdr:colOff>
      <xdr:row>19</xdr:row>
      <xdr:rowOff>152285</xdr:rowOff>
    </xdr:to>
    <xdr:pic>
      <xdr:nvPicPr>
        <xdr:cNvPr id="3" name="Picture 2">
          <a:extLst>
            <a:ext uri="{FF2B5EF4-FFF2-40B4-BE49-F238E27FC236}">
              <a16:creationId xmlns:a16="http://schemas.microsoft.com/office/drawing/2014/main" id="{68BE4A48-D7A3-3549-FBA3-B04CE73E1FB6}"/>
            </a:ext>
          </a:extLst>
        </xdr:cNvPr>
        <xdr:cNvPicPr>
          <a:picLocks noChangeAspect="1"/>
        </xdr:cNvPicPr>
      </xdr:nvPicPr>
      <xdr:blipFill>
        <a:blip xmlns:r="http://schemas.openxmlformats.org/officeDocument/2006/relationships" r:embed="rId2"/>
        <a:stretch>
          <a:fillRect/>
        </a:stretch>
      </xdr:blipFill>
      <xdr:spPr>
        <a:xfrm>
          <a:off x="9001125" y="3381375"/>
          <a:ext cx="4514286" cy="923810"/>
        </a:xfrm>
        <a:prstGeom prst="rect">
          <a:avLst/>
        </a:prstGeom>
      </xdr:spPr>
    </xdr:pic>
    <xdr:clientData/>
  </xdr:twoCellAnchor>
  <xdr:twoCellAnchor editAs="oneCell">
    <xdr:from>
      <xdr:col>9</xdr:col>
      <xdr:colOff>0</xdr:colOff>
      <xdr:row>28</xdr:row>
      <xdr:rowOff>0</xdr:rowOff>
    </xdr:from>
    <xdr:to>
      <xdr:col>16</xdr:col>
      <xdr:colOff>142324</xdr:colOff>
      <xdr:row>41</xdr:row>
      <xdr:rowOff>180643</xdr:rowOff>
    </xdr:to>
    <xdr:pic>
      <xdr:nvPicPr>
        <xdr:cNvPr id="4" name="Picture 3">
          <a:extLst>
            <a:ext uri="{FF2B5EF4-FFF2-40B4-BE49-F238E27FC236}">
              <a16:creationId xmlns:a16="http://schemas.microsoft.com/office/drawing/2014/main" id="{4C9E07E3-D44D-AF38-C6A3-783569F927BC}"/>
            </a:ext>
          </a:extLst>
        </xdr:cNvPr>
        <xdr:cNvPicPr>
          <a:picLocks noChangeAspect="1"/>
        </xdr:cNvPicPr>
      </xdr:nvPicPr>
      <xdr:blipFill>
        <a:blip xmlns:r="http://schemas.openxmlformats.org/officeDocument/2006/relationships" r:embed="rId3"/>
        <a:stretch>
          <a:fillRect/>
        </a:stretch>
      </xdr:blipFill>
      <xdr:spPr>
        <a:xfrm>
          <a:off x="9001125" y="5676900"/>
          <a:ext cx="4409524" cy="26571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15</xdr:col>
      <xdr:colOff>37532</xdr:colOff>
      <xdr:row>21</xdr:row>
      <xdr:rowOff>132905</xdr:rowOff>
    </xdr:to>
    <xdr:pic>
      <xdr:nvPicPr>
        <xdr:cNvPr id="2" name="Picture 1">
          <a:extLst>
            <a:ext uri="{FF2B5EF4-FFF2-40B4-BE49-F238E27FC236}">
              <a16:creationId xmlns:a16="http://schemas.microsoft.com/office/drawing/2014/main" id="{CA8829AE-5705-195C-2C1A-176B01C85FE9}"/>
            </a:ext>
          </a:extLst>
        </xdr:cNvPr>
        <xdr:cNvPicPr>
          <a:picLocks noChangeAspect="1"/>
        </xdr:cNvPicPr>
      </xdr:nvPicPr>
      <xdr:blipFill>
        <a:blip xmlns:r="http://schemas.openxmlformats.org/officeDocument/2006/relationships" r:embed="rId1"/>
        <a:stretch>
          <a:fillRect/>
        </a:stretch>
      </xdr:blipFill>
      <xdr:spPr>
        <a:xfrm>
          <a:off x="10477500" y="952500"/>
          <a:ext cx="4542857" cy="356190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19049</xdr:colOff>
      <xdr:row>4</xdr:row>
      <xdr:rowOff>238125</xdr:rowOff>
    </xdr:from>
    <xdr:to>
      <xdr:col>14</xdr:col>
      <xdr:colOff>592666</xdr:colOff>
      <xdr:row>8</xdr:row>
      <xdr:rowOff>7697</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5730201" y="800004"/>
          <a:ext cx="4722283" cy="1085754"/>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a:p>
          <a:endParaRPr lang="en-AU" sz="900">
            <a:latin typeface="Arial" panose="020B0604020202020204" pitchFamily="34" charset="0"/>
            <a:cs typeface="Arial" panose="020B0604020202020204" pitchFamily="34" charset="0"/>
          </a:endParaRPr>
        </a:p>
        <a:p>
          <a:r>
            <a:rPr lang="en-AU" sz="900">
              <a:latin typeface="Arial" panose="020B0604020202020204" pitchFamily="34" charset="0"/>
              <a:cs typeface="Arial" panose="020B0604020202020204" pitchFamily="34" charset="0"/>
            </a:rPr>
            <a:t>These tables should</a:t>
          </a:r>
          <a:r>
            <a:rPr lang="en-AU" sz="900" baseline="0">
              <a:latin typeface="Arial" panose="020B0604020202020204" pitchFamily="34" charset="0"/>
              <a:cs typeface="Arial" panose="020B0604020202020204" pitchFamily="34" charset="0"/>
            </a:rPr>
            <a:t> be prepared on an </a:t>
          </a:r>
          <a:r>
            <a:rPr lang="en-AU" sz="900" b="1" u="sng" baseline="0">
              <a:latin typeface="Arial" panose="020B0604020202020204" pitchFamily="34" charset="0"/>
              <a:cs typeface="Arial" panose="020B0604020202020204" pitchFamily="34" charset="0"/>
            </a:rPr>
            <a:t>expense</a:t>
          </a:r>
          <a:r>
            <a:rPr lang="en-AU" sz="900" u="sng" baseline="0">
              <a:latin typeface="Arial" panose="020B0604020202020204" pitchFamily="34" charset="0"/>
              <a:cs typeface="Arial" panose="020B0604020202020204" pitchFamily="34" charset="0"/>
            </a:rPr>
            <a:t> basis</a:t>
          </a:r>
          <a:r>
            <a:rPr lang="en-AU" sz="900" u="none" baseline="0">
              <a:latin typeface="Arial" panose="020B0604020202020204" pitchFamily="34" charset="0"/>
              <a:cs typeface="Arial" panose="020B0604020202020204" pitchFamily="34" charset="0"/>
            </a:rPr>
            <a:t> and total expenses across all outcomes  should reconcile to total expenses in the budgeted Statement of Comprehensive Income. </a:t>
          </a:r>
        </a:p>
        <a:p>
          <a:endParaRPr lang="en-AU" sz="900" u="none" baseline="0">
            <a:latin typeface="Arial" panose="020B0604020202020204" pitchFamily="34" charset="0"/>
            <a:cs typeface="Arial" panose="020B0604020202020204"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latin typeface="Arial" panose="020B0604020202020204" pitchFamily="34" charset="0"/>
              <a:ea typeface="+mn-ea"/>
              <a:cs typeface="Arial" panose="020B0604020202020204" pitchFamily="34" charset="0"/>
            </a:rPr>
            <a:t>Please see the </a:t>
          </a:r>
          <a:r>
            <a:rPr lang="en-AU" sz="900" i="1" baseline="0">
              <a:solidFill>
                <a:schemeClr val="dk1"/>
              </a:solidFill>
              <a:latin typeface="Arial" panose="020B0604020202020204" pitchFamily="34" charset="0"/>
              <a:ea typeface="+mn-ea"/>
              <a:cs typeface="Arial" panose="020B0604020202020204" pitchFamily="34" charset="0"/>
            </a:rPr>
            <a:t>Guide to preparing the 2024-25 PAES </a:t>
          </a:r>
          <a:r>
            <a:rPr lang="en-AU" sz="900" i="0" baseline="0">
              <a:solidFill>
                <a:schemeClr val="dk1"/>
              </a:solidFill>
              <a:latin typeface="Arial" panose="020B0604020202020204" pitchFamily="34" charset="0"/>
              <a:ea typeface="+mn-ea"/>
              <a:cs typeface="Arial" panose="020B0604020202020204" pitchFamily="34" charset="0"/>
            </a:rPr>
            <a:t>for further guidance. </a:t>
          </a:r>
          <a:endParaRPr lang="en-AU" sz="900">
            <a:solidFill>
              <a:schemeClr val="dk1"/>
            </a:solidFill>
            <a:latin typeface="Arial" panose="020B0604020202020204" pitchFamily="34" charset="0"/>
            <a:ea typeface="+mn-ea"/>
            <a:cs typeface="Arial" panose="020B0604020202020204" pitchFamily="34" charset="0"/>
          </a:endParaRPr>
        </a:p>
        <a:p>
          <a:endParaRPr lang="en-AU" sz="800">
            <a:latin typeface="Arial" panose="020B0604020202020204" pitchFamily="34" charset="0"/>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0</xdr:colOff>
      <xdr:row>0</xdr:row>
      <xdr:rowOff>57151</xdr:rowOff>
    </xdr:from>
    <xdr:to>
      <xdr:col>10</xdr:col>
      <xdr:colOff>438150</xdr:colOff>
      <xdr:row>1</xdr:row>
      <xdr:rowOff>104775</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5229225" y="57151"/>
          <a:ext cx="2266950" cy="190499"/>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360690</xdr:colOff>
      <xdr:row>45</xdr:row>
      <xdr:rowOff>98634</xdr:rowOff>
    </xdr:from>
    <xdr:to>
      <xdr:col>6</xdr:col>
      <xdr:colOff>411437</xdr:colOff>
      <xdr:row>51</xdr:row>
      <xdr:rowOff>261425</xdr:rowOff>
    </xdr:to>
    <xdr:sp macro="" textlink="">
      <xdr:nvSpPr>
        <xdr:cNvPr id="2" name="Right Brace 1">
          <a:extLst>
            <a:ext uri="{FF2B5EF4-FFF2-40B4-BE49-F238E27FC236}">
              <a16:creationId xmlns:a16="http://schemas.microsoft.com/office/drawing/2014/main" id="{00000000-0008-0000-0E00-000002000000}"/>
            </a:ext>
          </a:extLst>
        </xdr:cNvPr>
        <xdr:cNvSpPr/>
      </xdr:nvSpPr>
      <xdr:spPr>
        <a:xfrm>
          <a:off x="4852922" y="8302204"/>
          <a:ext cx="50747" cy="1984874"/>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7</xdr:col>
      <xdr:colOff>96563</xdr:colOff>
      <xdr:row>45</xdr:row>
      <xdr:rowOff>128954</xdr:rowOff>
    </xdr:from>
    <xdr:to>
      <xdr:col>15</xdr:col>
      <xdr:colOff>31908</xdr:colOff>
      <xdr:row>54</xdr:row>
      <xdr:rowOff>407940</xdr:rowOff>
    </xdr:to>
    <xdr:sp macro="" textlink="">
      <xdr:nvSpPr>
        <xdr:cNvPr id="5" name="TextBox 4">
          <a:extLst>
            <a:ext uri="{FF2B5EF4-FFF2-40B4-BE49-F238E27FC236}">
              <a16:creationId xmlns:a16="http://schemas.microsoft.com/office/drawing/2014/main" id="{00000000-0008-0000-0E00-000005000000}"/>
            </a:ext>
          </a:extLst>
        </xdr:cNvPr>
        <xdr:cNvSpPr txBox="1"/>
      </xdr:nvSpPr>
      <xdr:spPr>
        <a:xfrm>
          <a:off x="5084200" y="8010651"/>
          <a:ext cx="4060921" cy="2641956"/>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1000" b="0" i="0" baseline="0">
              <a:solidFill>
                <a:srgbClr val="FF0000"/>
              </a:solidFill>
              <a:effectLst/>
              <a:latin typeface="Arial" panose="020B0604020202020204" pitchFamily="34" charset="0"/>
              <a:ea typeface="+mn-ea"/>
              <a:cs typeface="Arial" panose="020B0604020202020204" pitchFamily="34" charset="0"/>
            </a:rPr>
            <a:t>All Corporate Commonwealth Entities who have ROU leased assets are now subject to the same net cash disclosures as non-corporate Commonwealth entities. </a:t>
          </a:r>
          <a:endParaRPr lang="en-AU" sz="1000">
            <a:solidFill>
              <a:srgbClr val="FF0000"/>
            </a:solidFill>
            <a:effectLst/>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AU" sz="1000" i="0">
            <a:solidFill>
              <a:srgbClr val="FF0000"/>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1000" i="0">
              <a:solidFill>
                <a:srgbClr val="FF0000"/>
              </a:solidFill>
              <a:effectLst/>
              <a:latin typeface="Arial" panose="020B0604020202020204" pitchFamily="34" charset="0"/>
              <a:ea typeface="+mn-ea"/>
              <a:cs typeface="Arial" panose="020B0604020202020204" pitchFamily="34" charset="0"/>
            </a:rPr>
            <a:t>This</a:t>
          </a:r>
          <a:r>
            <a:rPr lang="en-AU" sz="1000" i="0" baseline="0">
              <a:solidFill>
                <a:srgbClr val="FF0000"/>
              </a:solidFill>
              <a:effectLst/>
              <a:latin typeface="Arial" panose="020B0604020202020204" pitchFamily="34" charset="0"/>
              <a:ea typeface="+mn-ea"/>
              <a:cs typeface="Arial" panose="020B0604020202020204" pitchFamily="34" charset="0"/>
            </a:rPr>
            <a:t> means a</a:t>
          </a:r>
          <a:r>
            <a:rPr lang="en-AU" sz="1000" i="0">
              <a:solidFill>
                <a:srgbClr val="FF0000"/>
              </a:solidFill>
              <a:effectLst/>
              <a:latin typeface="Arial" panose="020B0604020202020204" pitchFamily="34" charset="0"/>
              <a:ea typeface="+mn-ea"/>
              <a:cs typeface="Arial" panose="020B0604020202020204" pitchFamily="34" charset="0"/>
            </a:rPr>
            <a:t>ll Corporate Commonwealth Entities who have leased assets and / or who are Designated Collection Institutions are subject to the net cash appropriation arrangements and</a:t>
          </a:r>
          <a:r>
            <a:rPr lang="en-AU" sz="1000" i="0" baseline="0">
              <a:solidFill>
                <a:srgbClr val="FF0000"/>
              </a:solidFill>
              <a:effectLst/>
              <a:latin typeface="Arial" panose="020B0604020202020204" pitchFamily="34" charset="0"/>
              <a:ea typeface="+mn-ea"/>
              <a:cs typeface="Arial" panose="020B0604020202020204" pitchFamily="34" charset="0"/>
            </a:rPr>
            <a:t> </a:t>
          </a:r>
          <a:r>
            <a:rPr lang="en-AU" sz="1000" b="1" i="0" u="sng">
              <a:solidFill>
                <a:srgbClr val="FF0000"/>
              </a:solidFill>
              <a:effectLst/>
              <a:latin typeface="Arial" panose="020B0604020202020204" pitchFamily="34" charset="0"/>
              <a:ea typeface="+mn-ea"/>
              <a:cs typeface="Arial" panose="020B0604020202020204" pitchFamily="34" charset="0"/>
            </a:rPr>
            <a:t>must</a:t>
          </a:r>
          <a:r>
            <a:rPr lang="en-AU" sz="1000" b="0" i="0">
              <a:solidFill>
                <a:srgbClr val="FF0000"/>
              </a:solidFill>
              <a:effectLst/>
              <a:latin typeface="Arial" panose="020B0604020202020204" pitchFamily="34" charset="0"/>
              <a:ea typeface="+mn-ea"/>
              <a:cs typeface="Arial" panose="020B0604020202020204" pitchFamily="34" charset="0"/>
            </a:rPr>
            <a:t> include this note.</a:t>
          </a:r>
          <a:br>
            <a:rPr lang="en-AU" sz="1000" b="0" i="0">
              <a:solidFill>
                <a:srgbClr val="FF0000"/>
              </a:solidFill>
              <a:effectLst/>
              <a:latin typeface="Arial" panose="020B0604020202020204" pitchFamily="34" charset="0"/>
              <a:ea typeface="+mn-ea"/>
              <a:cs typeface="Arial" panose="020B0604020202020204" pitchFamily="34" charset="0"/>
            </a:rPr>
          </a:br>
          <a:br>
            <a:rPr lang="en-AU" sz="1000" b="0" i="0">
              <a:solidFill>
                <a:srgbClr val="FF0000"/>
              </a:solidFill>
              <a:effectLst/>
              <a:latin typeface="Arial" panose="020B0604020202020204" pitchFamily="34" charset="0"/>
              <a:ea typeface="+mn-ea"/>
              <a:cs typeface="Arial" panose="020B0604020202020204" pitchFamily="34" charset="0"/>
            </a:rPr>
          </a:br>
          <a:r>
            <a:rPr lang="en-AU" sz="1000" b="1" i="0" u="sng" baseline="0">
              <a:solidFill>
                <a:srgbClr val="FF0000"/>
              </a:solidFill>
              <a:effectLst/>
              <a:latin typeface="Arial" panose="020B0604020202020204" pitchFamily="34" charset="0"/>
              <a:ea typeface="+mn-ea"/>
              <a:cs typeface="Arial" panose="020B0604020202020204" pitchFamily="34" charset="0"/>
            </a:rPr>
            <a:t>Only</a:t>
          </a:r>
          <a:r>
            <a:rPr lang="en-AU" sz="1000" b="0" i="0" baseline="0">
              <a:solidFill>
                <a:srgbClr val="FF0000"/>
              </a:solidFill>
              <a:effectLst/>
              <a:latin typeface="Arial" panose="020B0604020202020204" pitchFamily="34" charset="0"/>
              <a:ea typeface="+mn-ea"/>
              <a:cs typeface="Arial" panose="020B0604020202020204" pitchFamily="34" charset="0"/>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000" b="1" i="0" u="sng" baseline="0">
              <a:solidFill>
                <a:srgbClr val="FF0000"/>
              </a:solidFill>
              <a:effectLst/>
              <a:latin typeface="Arial" panose="020B0604020202020204" pitchFamily="34" charset="0"/>
              <a:ea typeface="+mn-ea"/>
              <a:cs typeface="Arial" panose="020B0604020202020204" pitchFamily="34" charset="0"/>
            </a:rPr>
            <a:t>must not</a:t>
          </a:r>
          <a:r>
            <a:rPr lang="en-AU" sz="1000" b="0" i="0" baseline="0">
              <a:solidFill>
                <a:srgbClr val="FF0000"/>
              </a:solidFill>
              <a:effectLst/>
              <a:latin typeface="Arial" panose="020B0604020202020204" pitchFamily="34" charset="0"/>
              <a:ea typeface="+mn-ea"/>
              <a:cs typeface="Arial" panose="020B0604020202020204" pitchFamily="34" charset="0"/>
            </a:rPr>
            <a:t> be shown here. </a:t>
          </a:r>
        </a:p>
        <a:p>
          <a:pPr marL="0" marR="0" lvl="0" indent="0" defTabSz="914400" eaLnBrk="1" fontAlgn="auto" latinLnBrk="0" hangingPunct="1">
            <a:lnSpc>
              <a:spcPct val="100000"/>
            </a:lnSpc>
            <a:spcBef>
              <a:spcPts val="0"/>
            </a:spcBef>
            <a:spcAft>
              <a:spcPts val="0"/>
            </a:spcAft>
            <a:buClrTx/>
            <a:buSzTx/>
            <a:buFontTx/>
            <a:buNone/>
            <a:tabLst/>
            <a:defRPr/>
          </a:pPr>
          <a:endParaRPr lang="en-AU" sz="1000" baseline="0">
            <a:solidFill>
              <a:srgbClr val="FF0000"/>
            </a:solidFill>
            <a:latin typeface="Arial" panose="020B0604020202020204" pitchFamily="34" charset="0"/>
            <a:cs typeface="Arial" panose="020B0604020202020204" pitchFamily="34" charset="0"/>
          </a:endParaRPr>
        </a:p>
        <a:p>
          <a:r>
            <a:rPr lang="en-AU" sz="1000" baseline="0">
              <a:solidFill>
                <a:srgbClr val="FF0000"/>
              </a:solidFill>
              <a:effectLst/>
              <a:latin typeface="Arial" panose="020B0604020202020204" pitchFamily="34" charset="0"/>
              <a:ea typeface="+mn-ea"/>
              <a:cs typeface="Arial" panose="020B0604020202020204" pitchFamily="34" charset="0"/>
            </a:rPr>
            <a:t>Refer to </a:t>
          </a:r>
          <a:r>
            <a:rPr lang="en-AU" sz="1000" u="sng" baseline="0">
              <a:solidFill>
                <a:srgbClr val="FF0000"/>
              </a:solidFill>
              <a:effectLst/>
              <a:latin typeface="Arial" panose="020B0604020202020204" pitchFamily="34" charset="0"/>
              <a:ea typeface="+mn-ea"/>
              <a:cs typeface="Arial" panose="020B0604020202020204" pitchFamily="34" charset="0"/>
            </a:rPr>
            <a:t>Appendix C</a:t>
          </a:r>
          <a:r>
            <a:rPr lang="en-AU" sz="1000" baseline="0">
              <a:solidFill>
                <a:srgbClr val="FF0000"/>
              </a:solidFill>
              <a:effectLst/>
              <a:latin typeface="Arial" panose="020B0604020202020204" pitchFamily="34" charset="0"/>
              <a:ea typeface="+mn-ea"/>
              <a:cs typeface="Arial" panose="020B0604020202020204" pitchFamily="34" charset="0"/>
            </a:rPr>
            <a:t> </a:t>
          </a:r>
          <a:r>
            <a:rPr lang="en-AU" sz="1000" i="1" baseline="0">
              <a:solidFill>
                <a:srgbClr val="FF0000"/>
              </a:solidFill>
              <a:effectLst/>
              <a:latin typeface="Arial" panose="020B0604020202020204" pitchFamily="34" charset="0"/>
              <a:ea typeface="+mn-ea"/>
              <a:cs typeface="Arial" panose="020B0604020202020204" pitchFamily="34" charset="0"/>
            </a:rPr>
            <a:t>RMG-125 Commonwealth entiteis financial statements guide</a:t>
          </a:r>
          <a:r>
            <a:rPr lang="en-AU" sz="1000" i="0" baseline="0">
              <a:solidFill>
                <a:srgbClr val="FF0000"/>
              </a:solidFill>
              <a:effectLst/>
              <a:latin typeface="Arial" panose="020B0604020202020204" pitchFamily="34" charset="0"/>
              <a:ea typeface="+mn-ea"/>
              <a:cs typeface="Arial" panose="020B0604020202020204" pitchFamily="34" charset="0"/>
            </a:rPr>
            <a:t>.</a:t>
          </a:r>
          <a:endParaRPr lang="en-AU" sz="1000" i="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2961</xdr:colOff>
      <xdr:row>3</xdr:row>
      <xdr:rowOff>0</xdr:rowOff>
    </xdr:from>
    <xdr:to>
      <xdr:col>14</xdr:col>
      <xdr:colOff>475326</xdr:colOff>
      <xdr:row>22</xdr:row>
      <xdr:rowOff>76969</xdr:rowOff>
    </xdr:to>
    <xdr:sp macro="" textlink="">
      <xdr:nvSpPr>
        <xdr:cNvPr id="6" name="TextBox 5">
          <a:extLst>
            <a:ext uri="{FF2B5EF4-FFF2-40B4-BE49-F238E27FC236}">
              <a16:creationId xmlns:a16="http://schemas.microsoft.com/office/drawing/2014/main" id="{00000000-0008-0000-0E00-000006000000}"/>
            </a:ext>
          </a:extLst>
        </xdr:cNvPr>
        <xdr:cNvSpPr txBox="1"/>
      </xdr:nvSpPr>
      <xdr:spPr>
        <a:xfrm>
          <a:off x="5506294" y="561879"/>
          <a:ext cx="3566547" cy="3394363"/>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p>
        <a:p>
          <a:pPr eaLnBrk="1" fontAlgn="auto" latinLnBrk="0" hangingPunct="1"/>
          <a:endParaRPr lang="en-AU" sz="900">
            <a:effectLst/>
            <a:latin typeface="Arial" panose="020B0604020202020204" pitchFamily="34" charset="0"/>
            <a:cs typeface="Arial" panose="020B0604020202020204" pitchFamily="34" charset="0"/>
          </a:endParaRPr>
        </a:p>
        <a:p>
          <a:pPr eaLnBrk="1" fontAlgn="auto" latinLnBrk="0" hangingPunct="1"/>
          <a:r>
            <a:rPr lang="en-AU" sz="900" b="1">
              <a:solidFill>
                <a:schemeClr val="dk1"/>
              </a:solidFill>
              <a:effectLst/>
              <a:latin typeface="Arial" panose="020B0604020202020204" pitchFamily="34" charset="0"/>
              <a:ea typeface="+mn-ea"/>
              <a:cs typeface="Arial" panose="020B0604020202020204" pitchFamily="34" charset="0"/>
            </a:rPr>
            <a:t>Format tip</a:t>
          </a:r>
          <a:r>
            <a:rPr lang="en-AU" sz="900">
              <a:solidFill>
                <a:schemeClr val="dk1"/>
              </a:solidFill>
              <a:effectLst/>
              <a:latin typeface="Arial" panose="020B0604020202020204" pitchFamily="34" charset="0"/>
              <a:ea typeface="+mn-ea"/>
              <a:cs typeface="Arial" panose="020B0604020202020204" pitchFamily="34" charset="0"/>
            </a:rPr>
            <a:t>:  do not increase the width of the table as it has been sized to fit B5 margins</a:t>
          </a:r>
        </a:p>
        <a:p>
          <a:pPr eaLnBrk="1" fontAlgn="auto" latinLnBrk="0" hangingPunct="1"/>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The line items shown below</a:t>
          </a:r>
          <a:r>
            <a:rPr lang="en-AU" sz="900" baseline="0">
              <a:solidFill>
                <a:schemeClr val="dk1"/>
              </a:solidFill>
              <a:effectLst/>
              <a:latin typeface="Arial" panose="020B0604020202020204" pitchFamily="34" charset="0"/>
              <a:ea typeface="+mn-ea"/>
              <a:cs typeface="Arial" panose="020B0604020202020204" pitchFamily="34" charset="0"/>
            </a:rPr>
            <a:t>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Agencies may choose to include additional line items in the PB Statement, particularly if a particular expense or revenue is material  or is of public interest, for example, types of taxes collected, however this table should generally fit on one page (including the net cash note).</a:t>
          </a:r>
          <a:endParaRPr lang="en-AU" sz="900">
            <a:effectLst/>
            <a:latin typeface="Arial" panose="020B0604020202020204" pitchFamily="34" charset="0"/>
            <a:cs typeface="Arial" panose="020B0604020202020204" pitchFamily="34" charset="0"/>
          </a:endParaRPr>
        </a:p>
        <a:p>
          <a:endParaRPr lang="en-AU" sz="900" baseline="0">
            <a:solidFill>
              <a:schemeClr val="dk1"/>
            </a:solidFill>
            <a:effectLst/>
            <a:latin typeface="Arial" panose="020B0604020202020204" pitchFamily="34" charset="0"/>
            <a:ea typeface="+mn-ea"/>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Other line items which may be included are:</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foreign exchange gains/losses</a:t>
          </a:r>
          <a:endParaRPr lang="en-AU" sz="900">
            <a:effectLst/>
            <a:latin typeface="Arial" panose="020B0604020202020204" pitchFamily="34" charset="0"/>
            <a:cs typeface="Arial" panose="020B0604020202020204" pitchFamily="34" charset="0"/>
          </a:endParaRPr>
        </a:p>
        <a:p>
          <a:r>
            <a:rPr lang="en-AU" sz="900" baseline="0">
              <a:solidFill>
                <a:schemeClr val="dk1"/>
              </a:solidFill>
              <a:effectLst/>
              <a:latin typeface="Arial" panose="020B0604020202020204" pitchFamily="34" charset="0"/>
              <a:ea typeface="+mn-ea"/>
              <a:cs typeface="Arial" panose="020B0604020202020204" pitchFamily="34" charset="0"/>
            </a:rPr>
            <a:t>- share of surplus/deficit of associates/joint ventures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income tax expense</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discontinued operations</a:t>
          </a:r>
          <a:endParaRPr lang="en-AU" sz="900">
            <a:effectLst/>
            <a:latin typeface="Arial" panose="020B0604020202020204" pitchFamily="34" charset="0"/>
            <a:cs typeface="Arial" panose="020B0604020202020204" pitchFamily="34" charset="0"/>
          </a:endParaRPr>
        </a:p>
        <a:p>
          <a:r>
            <a:rPr lang="en-AU" sz="900">
              <a:solidFill>
                <a:schemeClr val="dk1"/>
              </a:solidFill>
              <a:effectLst/>
              <a:latin typeface="Arial" panose="020B0604020202020204" pitchFamily="34" charset="0"/>
              <a:ea typeface="+mn-ea"/>
              <a:cs typeface="Arial" panose="020B0604020202020204" pitchFamily="34" charset="0"/>
            </a:rPr>
            <a:t>- various items of other comprehensive income, for example, gain/loss on available for sale .</a:t>
          </a:r>
          <a:endParaRPr lang="en-AU" sz="900">
            <a:effectLst/>
            <a:latin typeface="Arial" panose="020B0604020202020204" pitchFamily="34" charset="0"/>
            <a:cs typeface="Arial" panose="020B0604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200025</xdr:colOff>
      <xdr:row>49</xdr:row>
      <xdr:rowOff>152400</xdr:rowOff>
    </xdr:from>
    <xdr:to>
      <xdr:col>7</xdr:col>
      <xdr:colOff>381000</xdr:colOff>
      <xdr:row>56</xdr:row>
      <xdr:rowOff>9525</xdr:rowOff>
    </xdr:to>
    <xdr:sp macro="" textlink="">
      <xdr:nvSpPr>
        <xdr:cNvPr id="3" name="Right Brace 2">
          <a:extLst>
            <a:ext uri="{FF2B5EF4-FFF2-40B4-BE49-F238E27FC236}">
              <a16:creationId xmlns:a16="http://schemas.microsoft.com/office/drawing/2014/main" id="{00000000-0008-0000-0F00-000003000000}"/>
            </a:ext>
          </a:extLst>
        </xdr:cNvPr>
        <xdr:cNvSpPr/>
      </xdr:nvSpPr>
      <xdr:spPr>
        <a:xfrm>
          <a:off x="5419725" y="9153525"/>
          <a:ext cx="180975" cy="2771775"/>
        </a:xfrm>
        <a:prstGeom prst="rightBrace">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en-AU"/>
        </a:p>
      </xdr:txBody>
    </xdr:sp>
    <xdr:clientData/>
  </xdr:twoCellAnchor>
  <xdr:twoCellAnchor>
    <xdr:from>
      <xdr:col>8</xdr:col>
      <xdr:colOff>0</xdr:colOff>
      <xdr:row>49</xdr:row>
      <xdr:rowOff>163411</xdr:rowOff>
    </xdr:from>
    <xdr:to>
      <xdr:col>15</xdr:col>
      <xdr:colOff>424873</xdr:colOff>
      <xdr:row>58</xdr:row>
      <xdr:rowOff>545785</xdr:rowOff>
    </xdr:to>
    <xdr:sp macro="" textlink="">
      <xdr:nvSpPr>
        <xdr:cNvPr id="4" name="TextBox 3">
          <a:extLst>
            <a:ext uri="{FF2B5EF4-FFF2-40B4-BE49-F238E27FC236}">
              <a16:creationId xmlns:a16="http://schemas.microsoft.com/office/drawing/2014/main" id="{00000000-0008-0000-0F00-000004000000}"/>
            </a:ext>
          </a:extLst>
        </xdr:cNvPr>
        <xdr:cNvSpPr txBox="1"/>
      </xdr:nvSpPr>
      <xdr:spPr>
        <a:xfrm>
          <a:off x="5667768" y="9869989"/>
          <a:ext cx="4069039" cy="2926573"/>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eaLnBrk="1" fontAlgn="auto" latinLnBrk="0" hangingPunct="1"/>
          <a:r>
            <a:rPr lang="en-AU" sz="1100" b="0" i="0" baseline="0">
              <a:solidFill>
                <a:srgbClr val="FF0000"/>
              </a:solidFill>
              <a:effectLst/>
              <a:latin typeface="+mn-lt"/>
              <a:ea typeface="+mn-ea"/>
              <a:cs typeface="+mn-cs"/>
            </a:rPr>
            <a:t>All Corporate Commonwealth Entities who have ROU leased assets are now subject to the same net cash disclosures as non-corporate Commonwealth entities. </a:t>
          </a:r>
        </a:p>
        <a:p>
          <a:pPr eaLnBrk="1" fontAlgn="auto" latinLnBrk="0" hangingPunct="1"/>
          <a:endParaRPr lang="en-AU" sz="800">
            <a:solidFill>
              <a:srgbClr val="FF0000"/>
            </a:solidFill>
            <a:effectLst/>
          </a:endParaRPr>
        </a:p>
        <a:p>
          <a:pPr eaLnBrk="1" fontAlgn="auto" latinLnBrk="0" hangingPunct="1"/>
          <a:r>
            <a:rPr lang="en-AU" sz="1100" i="0">
              <a:solidFill>
                <a:srgbClr val="FF0000"/>
              </a:solidFill>
              <a:effectLst/>
              <a:latin typeface="+mn-lt"/>
              <a:ea typeface="+mn-ea"/>
              <a:cs typeface="+mn-cs"/>
            </a:rPr>
            <a:t>This</a:t>
          </a:r>
          <a:r>
            <a:rPr lang="en-AU" sz="1100" i="0" baseline="0">
              <a:solidFill>
                <a:srgbClr val="FF0000"/>
              </a:solidFill>
              <a:effectLst/>
              <a:latin typeface="+mn-lt"/>
              <a:ea typeface="+mn-ea"/>
              <a:cs typeface="+mn-cs"/>
            </a:rPr>
            <a:t> means a</a:t>
          </a:r>
          <a:r>
            <a:rPr lang="en-AU" sz="1100" i="0">
              <a:solidFill>
                <a:srgbClr val="FF0000"/>
              </a:solidFill>
              <a:effectLst/>
              <a:latin typeface="+mn-lt"/>
              <a:ea typeface="+mn-ea"/>
              <a:cs typeface="+mn-cs"/>
            </a:rPr>
            <a:t>ll Corporate Commonwealth Entities who have leased assets and / or who are Designated Collection Institutions are subject to the net cash appropriation arrangements and</a:t>
          </a:r>
          <a:r>
            <a:rPr lang="en-AU" sz="1100" i="0" baseline="0">
              <a:solidFill>
                <a:srgbClr val="FF0000"/>
              </a:solidFill>
              <a:effectLst/>
              <a:latin typeface="+mn-lt"/>
              <a:ea typeface="+mn-ea"/>
              <a:cs typeface="+mn-cs"/>
            </a:rPr>
            <a:t> </a:t>
          </a:r>
          <a:r>
            <a:rPr lang="en-AU" sz="1100" b="1" i="0" u="sng">
              <a:solidFill>
                <a:srgbClr val="FF0000"/>
              </a:solidFill>
              <a:effectLst/>
              <a:latin typeface="+mn-lt"/>
              <a:ea typeface="+mn-ea"/>
              <a:cs typeface="+mn-cs"/>
            </a:rPr>
            <a:t>must</a:t>
          </a:r>
          <a:r>
            <a:rPr lang="en-AU" sz="1100" b="0" i="0">
              <a:solidFill>
                <a:srgbClr val="FF0000"/>
              </a:solidFill>
              <a:effectLst/>
              <a:latin typeface="+mn-lt"/>
              <a:ea typeface="+mn-ea"/>
              <a:cs typeface="+mn-cs"/>
            </a:rPr>
            <a:t> include this note.</a:t>
          </a:r>
          <a:br>
            <a:rPr lang="en-AU" sz="1100" b="0" i="0">
              <a:solidFill>
                <a:srgbClr val="FF0000"/>
              </a:solidFill>
              <a:effectLst/>
              <a:latin typeface="+mn-lt"/>
              <a:ea typeface="+mn-ea"/>
              <a:cs typeface="+mn-cs"/>
            </a:rPr>
          </a:br>
          <a:br>
            <a:rPr lang="en-AU" sz="1100" b="0" i="0">
              <a:solidFill>
                <a:srgbClr val="FF0000"/>
              </a:solidFill>
              <a:effectLst/>
              <a:latin typeface="+mn-lt"/>
              <a:ea typeface="+mn-ea"/>
              <a:cs typeface="+mn-cs"/>
            </a:rPr>
          </a:br>
          <a:r>
            <a:rPr lang="en-AU" sz="1100" b="1" i="0" u="sng" baseline="0">
              <a:solidFill>
                <a:srgbClr val="FF0000"/>
              </a:solidFill>
              <a:effectLst/>
              <a:latin typeface="+mn-lt"/>
              <a:ea typeface="+mn-ea"/>
              <a:cs typeface="+mn-cs"/>
            </a:rPr>
            <a:t>Only</a:t>
          </a:r>
          <a:r>
            <a:rPr lang="en-AU" sz="1100" b="0" i="0" baseline="0">
              <a:solidFill>
                <a:srgbClr val="FF0000"/>
              </a:solidFill>
              <a:effectLst/>
              <a:latin typeface="+mn-lt"/>
              <a:ea typeface="+mn-ea"/>
              <a:cs typeface="+mn-cs"/>
            </a:rPr>
            <a:t> heritage and cultural depreciation/amortisation expenses (for Designated Collection Institutions only), depreciation/amortisation expenses for ROU assets and principal repayments on leased assets are reported as part of the net cash note. Other expenses or revenue </a:t>
          </a:r>
          <a:r>
            <a:rPr lang="en-AU" sz="1100" b="1" i="0" u="sng" baseline="0">
              <a:solidFill>
                <a:srgbClr val="FF0000"/>
              </a:solidFill>
              <a:effectLst/>
              <a:latin typeface="+mn-lt"/>
              <a:ea typeface="+mn-ea"/>
              <a:cs typeface="+mn-cs"/>
            </a:rPr>
            <a:t>must not</a:t>
          </a:r>
          <a:r>
            <a:rPr lang="en-AU" sz="1100" b="0" i="0" baseline="0">
              <a:solidFill>
                <a:srgbClr val="FF0000"/>
              </a:solidFill>
              <a:effectLst/>
              <a:latin typeface="+mn-lt"/>
              <a:ea typeface="+mn-ea"/>
              <a:cs typeface="+mn-cs"/>
            </a:rPr>
            <a:t> be shown here. </a:t>
          </a:r>
          <a:br>
            <a:rPr lang="en-AU" sz="1100" b="0" i="0" baseline="0">
              <a:solidFill>
                <a:srgbClr val="FF0000"/>
              </a:solidFill>
              <a:effectLst/>
              <a:latin typeface="+mn-lt"/>
              <a:ea typeface="+mn-ea"/>
              <a:cs typeface="+mn-cs"/>
            </a:rPr>
          </a:br>
          <a:endParaRPr lang="en-AU" sz="800">
            <a:solidFill>
              <a:srgbClr val="FF0000"/>
            </a:solidFill>
            <a:effectLst/>
          </a:endParaRPr>
        </a:p>
        <a:p>
          <a:r>
            <a:rPr lang="en-AU" sz="1100" baseline="0">
              <a:solidFill>
                <a:srgbClr val="FF0000"/>
              </a:solidFill>
              <a:effectLst/>
              <a:latin typeface="+mn-lt"/>
              <a:ea typeface="+mn-ea"/>
              <a:cs typeface="+mn-cs"/>
            </a:rPr>
            <a:t>Refer to </a:t>
          </a:r>
          <a:r>
            <a:rPr lang="en-AU" sz="1100" u="sng" baseline="0">
              <a:solidFill>
                <a:srgbClr val="FF0000"/>
              </a:solidFill>
              <a:effectLst/>
              <a:latin typeface="+mn-lt"/>
              <a:ea typeface="+mn-ea"/>
              <a:cs typeface="+mn-cs"/>
            </a:rPr>
            <a:t>Appendix C</a:t>
          </a:r>
          <a:r>
            <a:rPr lang="en-AU" sz="1100" baseline="0">
              <a:solidFill>
                <a:srgbClr val="FF0000"/>
              </a:solidFill>
              <a:effectLst/>
              <a:latin typeface="+mn-lt"/>
              <a:ea typeface="+mn-ea"/>
              <a:cs typeface="+mn-cs"/>
            </a:rPr>
            <a:t> </a:t>
          </a:r>
          <a:r>
            <a:rPr lang="en-AU" sz="1100" i="1" baseline="0">
              <a:solidFill>
                <a:srgbClr val="FF0000"/>
              </a:solidFill>
              <a:effectLst/>
              <a:latin typeface="+mn-lt"/>
              <a:ea typeface="+mn-ea"/>
              <a:cs typeface="+mn-cs"/>
            </a:rPr>
            <a:t>RMG-125 Commonwealth entiteis financial statements guide</a:t>
          </a:r>
          <a:r>
            <a:rPr lang="en-AU" sz="1100" i="0" baseline="0">
              <a:solidFill>
                <a:srgbClr val="FF0000"/>
              </a:solidFill>
              <a:effectLst/>
              <a:latin typeface="+mn-lt"/>
              <a:ea typeface="+mn-ea"/>
              <a:cs typeface="+mn-cs"/>
            </a:rPr>
            <a:t>.</a:t>
          </a:r>
          <a:endParaRPr lang="en-AU" sz="800">
            <a:solidFill>
              <a:srgbClr val="FF0000"/>
            </a:solidFill>
            <a:effectLst/>
          </a:endParaRPr>
        </a:p>
        <a:p>
          <a:endParaRPr lang="en-AU" sz="800">
            <a:solidFill>
              <a:srgbClr val="FF0000"/>
            </a:solidFill>
            <a:effectLst/>
            <a:latin typeface="Arial" panose="020B0604020202020204" pitchFamily="34" charset="0"/>
            <a:cs typeface="Arial" panose="020B0604020202020204" pitchFamily="34" charset="0"/>
          </a:endParaRPr>
        </a:p>
      </xdr:txBody>
    </xdr:sp>
    <xdr:clientData/>
  </xdr:twoCellAnchor>
  <xdr:twoCellAnchor>
    <xdr:from>
      <xdr:col>8</xdr:col>
      <xdr:colOff>0</xdr:colOff>
      <xdr:row>4</xdr:row>
      <xdr:rowOff>1</xdr:rowOff>
    </xdr:from>
    <xdr:to>
      <xdr:col>15</xdr:col>
      <xdr:colOff>5233</xdr:colOff>
      <xdr:row>12</xdr:row>
      <xdr:rowOff>30788</xdr:rowOff>
    </xdr:to>
    <xdr:sp macro="" textlink="">
      <xdr:nvSpPr>
        <xdr:cNvPr id="6" name="TextBox 5">
          <a:extLst>
            <a:ext uri="{FF2B5EF4-FFF2-40B4-BE49-F238E27FC236}">
              <a16:creationId xmlns:a16="http://schemas.microsoft.com/office/drawing/2014/main" id="{00000000-0008-0000-0F00-000006000000}"/>
            </a:ext>
          </a:extLst>
        </xdr:cNvPr>
        <xdr:cNvSpPr txBox="1"/>
      </xdr:nvSpPr>
      <xdr:spPr>
        <a:xfrm>
          <a:off x="5657273" y="677334"/>
          <a:ext cx="3615112" cy="1754908"/>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endParaRPr lang="en-AU" sz="900">
            <a:effectLst/>
            <a:latin typeface="Arial" panose="020B0604020202020204" pitchFamily="34" charset="0"/>
            <a:cs typeface="Arial" panose="020B0604020202020204" pitchFamily="34" charset="0"/>
          </a:endParaRPr>
        </a:p>
        <a:p>
          <a:endParaRPr lang="en-AU" sz="900" u="sng">
            <a:latin typeface="Arial" panose="020B0604020202020204" pitchFamily="34" charset="0"/>
            <a:cs typeface="Arial" panose="020B0604020202020204" pitchFamily="34" charset="0"/>
          </a:endParaRPr>
        </a:p>
        <a:p>
          <a:r>
            <a:rPr lang="en-AU" sz="900" b="0">
              <a:latin typeface="Arial" panose="020B0604020202020204" pitchFamily="34" charset="0"/>
              <a:cs typeface="Arial" panose="020B0604020202020204" pitchFamily="34" charset="0"/>
            </a:rPr>
            <a:t>The line items shown below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b="0">
            <a:latin typeface="Arial" panose="020B0604020202020204" pitchFamily="34" charset="0"/>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900" baseline="0">
              <a:solidFill>
                <a:schemeClr val="dk1"/>
              </a:solidFill>
              <a:effectLst/>
              <a:latin typeface="Arial" panose="020B0604020202020204" pitchFamily="34" charset="0"/>
              <a:ea typeface="+mn-ea"/>
              <a:cs typeface="Arial" panose="020B0604020202020204" pitchFamily="34" charset="0"/>
            </a:rPr>
            <a:t>Agencies may choose to publish a lower level of detail in the PAES, particularly if a particular expense or revenue is material or is of public interest, for example, types of taxes collected, however this table should generally fit on one page.</a:t>
          </a:r>
          <a:endParaRPr lang="en-AU" sz="900">
            <a:effectLst/>
            <a:latin typeface="Arial" panose="020B0604020202020204" pitchFamily="34" charset="0"/>
            <a:cs typeface="Arial" panose="020B0604020202020204" pitchFamily="34" charset="0"/>
          </a:endParaRPr>
        </a:p>
        <a:p>
          <a:endParaRPr lang="en-AU" sz="800" b="0">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0</xdr:colOff>
      <xdr:row>2</xdr:row>
      <xdr:rowOff>0</xdr:rowOff>
    </xdr:from>
    <xdr:to>
      <xdr:col>15</xdr:col>
      <xdr:colOff>465801</xdr:colOff>
      <xdr:row>3</xdr:row>
      <xdr:rowOff>115454</xdr:rowOff>
    </xdr:to>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5487939" y="261697"/>
          <a:ext cx="4075680" cy="669636"/>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effectLst/>
              <a:latin typeface="Arial" panose="020B0604020202020204" pitchFamily="34" charset="0"/>
              <a:ea typeface="+mn-ea"/>
              <a:cs typeface="Arial" panose="020B0604020202020204" pitchFamily="34" charset="0"/>
            </a:rPr>
            <a:t>Font:</a:t>
          </a:r>
          <a:r>
            <a:rPr lang="en-AU" sz="900">
              <a:solidFill>
                <a:schemeClr val="dk1"/>
              </a:solidFill>
              <a:effectLst/>
              <a:latin typeface="Arial" panose="020B0604020202020204" pitchFamily="34" charset="0"/>
              <a:ea typeface="+mn-ea"/>
              <a:cs typeface="Arial" panose="020B0604020202020204" pitchFamily="34" charset="0"/>
            </a:rPr>
            <a:t> Arial 8pt (minimum is 7.5 pt)</a:t>
          </a:r>
          <a:endParaRPr lang="en-AU" sz="900">
            <a:effectLst/>
            <a:latin typeface="Arial" panose="020B0604020202020204" pitchFamily="34" charset="0"/>
            <a:cs typeface="Arial" panose="020B0604020202020204" pitchFamily="34" charset="0"/>
          </a:endParaRPr>
        </a:p>
        <a:p>
          <a:endParaRPr lang="en-AU" sz="900" u="sng">
            <a:latin typeface="Arial" panose="020B0604020202020204" pitchFamily="34" charset="0"/>
            <a:cs typeface="Arial" panose="020B0604020202020204" pitchFamily="34" charset="0"/>
          </a:endParaRPr>
        </a:p>
        <a:p>
          <a:r>
            <a:rPr lang="en-AU" sz="900" baseline="0">
              <a:latin typeface="Arial" panose="020B0604020202020204" pitchFamily="34" charset="0"/>
              <a:cs typeface="Arial" panose="020B0604020202020204" pitchFamily="34" charset="0"/>
            </a:rPr>
            <a:t>The 'Attributed to non-controlling interest' disclosure is not required if an entity does not have a non-controlling interest. </a:t>
          </a:r>
          <a:endParaRPr lang="en-AU" sz="900">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14844</xdr:colOff>
      <xdr:row>26</xdr:row>
      <xdr:rowOff>133598</xdr:rowOff>
    </xdr:from>
    <xdr:to>
      <xdr:col>16</xdr:col>
      <xdr:colOff>281544</xdr:colOff>
      <xdr:row>30</xdr:row>
      <xdr:rowOff>523394</xdr:rowOff>
    </xdr:to>
    <xdr:sp macro="" textlink="">
      <xdr:nvSpPr>
        <xdr:cNvPr id="24" name="TextBox 23">
          <a:extLst>
            <a:ext uri="{FF2B5EF4-FFF2-40B4-BE49-F238E27FC236}">
              <a16:creationId xmlns:a16="http://schemas.microsoft.com/office/drawing/2014/main" id="{00000000-0008-0000-1300-000018000000}"/>
            </a:ext>
          </a:extLst>
        </xdr:cNvPr>
        <xdr:cNvSpPr txBox="1"/>
      </xdr:nvSpPr>
      <xdr:spPr>
        <a:xfrm>
          <a:off x="5441207" y="4867235"/>
          <a:ext cx="5008034" cy="1197977"/>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"Total new capital appropriations" line (row 8) should</a:t>
          </a:r>
          <a:r>
            <a:rPr lang="en-AU" sz="900" baseline="0">
              <a:latin typeface="Arial" panose="020B0604020202020204" pitchFamily="34" charset="0"/>
              <a:cs typeface="Arial" panose="020B0604020202020204" pitchFamily="34" charset="0"/>
            </a:rPr>
            <a:t> equal  "Total items" line (row 12). </a:t>
          </a:r>
        </a:p>
        <a:p>
          <a:endParaRPr lang="en-AU" sz="900" baseline="0">
            <a:latin typeface="Arial" panose="020B0604020202020204" pitchFamily="34" charset="0"/>
            <a:cs typeface="Arial" panose="020B0604020202020204" pitchFamily="34" charset="0"/>
          </a:endParaRPr>
        </a:p>
        <a:p>
          <a:r>
            <a:rPr lang="en-AU" sz="900" baseline="0">
              <a:latin typeface="Arial" panose="020B0604020202020204" pitchFamily="34" charset="0"/>
              <a:cs typeface="Arial" panose="020B0604020202020204" pitchFamily="34" charset="0"/>
            </a:rPr>
            <a:t>"TOTAL" line (row 19) should equal "Total additions" line in Table 3.7: Statement of Asset Movements . </a:t>
          </a:r>
        </a:p>
        <a:p>
          <a:endParaRPr lang="en-AU" sz="900" baseline="0">
            <a:latin typeface="Arial" panose="020B0604020202020204" pitchFamily="34" charset="0"/>
            <a:cs typeface="Arial" panose="020B0604020202020204" pitchFamily="34" charset="0"/>
          </a:endParaRPr>
        </a:p>
        <a:p>
          <a:r>
            <a:rPr lang="en-AU" sz="900" baseline="0">
              <a:latin typeface="Arial" panose="020B0604020202020204" pitchFamily="34" charset="0"/>
              <a:cs typeface="Arial" panose="020B0604020202020204" pitchFamily="34" charset="0"/>
            </a:rPr>
            <a:t>"Total cash used to acquire assets" line (row 27) should equal "Purchase of Plant, Property and Equipment and Intangibles" line in Table 3.5: Budgeted departmental statement of cash flows. </a:t>
          </a:r>
          <a:endParaRPr lang="en-AU" sz="900">
            <a:latin typeface="Arial" panose="020B0604020202020204" pitchFamily="34" charset="0"/>
            <a:cs typeface="Arial" panose="020B0604020202020204" pitchFamily="34" charset="0"/>
          </a:endParaRPr>
        </a:p>
      </xdr:txBody>
    </xdr:sp>
    <xdr:clientData/>
  </xdr:twoCellAnchor>
  <xdr:twoCellAnchor>
    <xdr:from>
      <xdr:col>8</xdr:col>
      <xdr:colOff>19050</xdr:colOff>
      <xdr:row>1</xdr:row>
      <xdr:rowOff>115454</xdr:rowOff>
    </xdr:from>
    <xdr:to>
      <xdr:col>12</xdr:col>
      <xdr:colOff>400050</xdr:colOff>
      <xdr:row>2</xdr:row>
      <xdr:rowOff>191654</xdr:rowOff>
    </xdr:to>
    <xdr:sp macro="" textlink="">
      <xdr:nvSpPr>
        <xdr:cNvPr id="3" name="TextBox 2">
          <a:extLst>
            <a:ext uri="{FF2B5EF4-FFF2-40B4-BE49-F238E27FC236}">
              <a16:creationId xmlns:a16="http://schemas.microsoft.com/office/drawing/2014/main" id="{00000000-0008-0000-1300-000003000000}"/>
            </a:ext>
          </a:extLst>
        </xdr:cNvPr>
        <xdr:cNvSpPr txBox="1"/>
      </xdr:nvSpPr>
      <xdr:spPr>
        <a:xfrm>
          <a:off x="5445413" y="261697"/>
          <a:ext cx="2751667" cy="222442"/>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30</xdr:row>
      <xdr:rowOff>28575</xdr:rowOff>
    </xdr:from>
    <xdr:to>
      <xdr:col>3</xdr:col>
      <xdr:colOff>0</xdr:colOff>
      <xdr:row>42</xdr:row>
      <xdr:rowOff>0</xdr:rowOff>
    </xdr:to>
    <xdr:sp macro="" textlink="">
      <xdr:nvSpPr>
        <xdr:cNvPr id="2" name="TextBox 1">
          <a:extLst>
            <a:ext uri="{FF2B5EF4-FFF2-40B4-BE49-F238E27FC236}">
              <a16:creationId xmlns:a16="http://schemas.microsoft.com/office/drawing/2014/main" id="{00000000-0008-0000-1400-000002000000}"/>
            </a:ext>
          </a:extLst>
        </xdr:cNvPr>
        <xdr:cNvSpPr txBox="1"/>
      </xdr:nvSpPr>
      <xdr:spPr>
        <a:xfrm>
          <a:off x="76200" y="11201400"/>
          <a:ext cx="4410074" cy="1685925"/>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AU" sz="800" b="1">
              <a:solidFill>
                <a:srgbClr val="FF0000"/>
              </a:solidFill>
              <a:latin typeface="Arial" panose="020B0604020202020204" pitchFamily="34" charset="0"/>
              <a:cs typeface="Arial" panose="020B0604020202020204" pitchFamily="34" charset="0"/>
            </a:rPr>
            <a:t>Estimated operating expenditure</a:t>
          </a:r>
          <a:r>
            <a:rPr lang="en-AU" sz="800" b="1" baseline="0">
              <a:solidFill>
                <a:srgbClr val="FF0000"/>
              </a:solidFill>
              <a:latin typeface="Arial" panose="020B0604020202020204" pitchFamily="34" charset="0"/>
              <a:cs typeface="Arial" panose="020B0604020202020204" pitchFamily="34" charset="0"/>
            </a:rPr>
            <a:t> in income statement for heritage and cultural assets</a:t>
          </a:r>
        </a:p>
        <a:p>
          <a:r>
            <a:rPr lang="en-AU" sz="800" baseline="0">
              <a:solidFill>
                <a:srgbClr val="FF0000"/>
              </a:solidFill>
              <a:latin typeface="Arial" panose="020B0604020202020204" pitchFamily="34" charset="0"/>
              <a:cs typeface="Arial" panose="020B0604020202020204" pitchFamily="34" charset="0"/>
            </a:rPr>
            <a:t>Commentary only: not for inclusion in PAES table</a:t>
          </a:r>
        </a:p>
        <a:p>
          <a:r>
            <a:rPr lang="en-AU" sz="800" baseline="0">
              <a:solidFill>
                <a:srgbClr val="FF0000"/>
              </a:solidFill>
              <a:latin typeface="Arial" panose="020B0604020202020204" pitchFamily="34" charset="0"/>
              <a:cs typeface="Arial" panose="020B0604020202020204" pitchFamily="34" charset="0"/>
            </a:rPr>
            <a:t>Only the following collection institutions need to complete this section:</a:t>
          </a:r>
        </a:p>
        <a:p>
          <a:pPr lvl="1"/>
          <a:r>
            <a:rPr lang="en-AU" sz="800" baseline="0">
              <a:solidFill>
                <a:srgbClr val="FF0000"/>
              </a:solidFill>
              <a:latin typeface="Arial" panose="020B0604020202020204" pitchFamily="34" charset="0"/>
              <a:cs typeface="Arial" panose="020B0604020202020204" pitchFamily="34" charset="0"/>
            </a:rPr>
            <a:t>Australian Institute of Aboriginal and Torres Strait Islander Studies</a:t>
          </a:r>
        </a:p>
        <a:p>
          <a:pPr marL="457200" marR="0" lvl="1" indent="0" defTabSz="914400" eaLnBrk="1" fontAlgn="auto" latinLnBrk="0" hangingPunct="1">
            <a:lnSpc>
              <a:spcPct val="100000"/>
            </a:lnSpc>
            <a:spcBef>
              <a:spcPts val="0"/>
            </a:spcBef>
            <a:spcAft>
              <a:spcPts val="0"/>
            </a:spcAft>
            <a:buClrTx/>
            <a:buSzTx/>
            <a:buFontTx/>
            <a:buNone/>
            <a:tabLst/>
            <a:defRPr/>
          </a:pPr>
          <a:r>
            <a:rPr lang="en-AU" sz="800" baseline="0">
              <a:solidFill>
                <a:srgbClr val="FF0000"/>
              </a:solidFill>
              <a:effectLst/>
              <a:latin typeface="Arial" panose="020B0604020202020204" pitchFamily="34" charset="0"/>
              <a:ea typeface="+mn-ea"/>
              <a:cs typeface="Arial" panose="020B0604020202020204" pitchFamily="34" charset="0"/>
            </a:rPr>
            <a:t>Australian National Maritime Museum</a:t>
          </a:r>
          <a:endParaRPr lang="en-AU" sz="800">
            <a:solidFill>
              <a:srgbClr val="FF0000"/>
            </a:solidFill>
            <a:effectLst/>
            <a:latin typeface="Arial" panose="020B0604020202020204" pitchFamily="34" charset="0"/>
            <a:cs typeface="Arial" panose="020B0604020202020204" pitchFamily="34" charset="0"/>
          </a:endParaRPr>
        </a:p>
        <a:p>
          <a:pPr lvl="1"/>
          <a:r>
            <a:rPr lang="en-AU" sz="800" baseline="0">
              <a:solidFill>
                <a:srgbClr val="FF0000"/>
              </a:solidFill>
              <a:latin typeface="Arial" panose="020B0604020202020204" pitchFamily="34" charset="0"/>
              <a:cs typeface="Arial" panose="020B0604020202020204" pitchFamily="34" charset="0"/>
            </a:rPr>
            <a:t>Australian War Memorial</a:t>
          </a:r>
        </a:p>
        <a:p>
          <a:pPr marL="457200" marR="0" lvl="1" indent="0" defTabSz="914400" eaLnBrk="1" fontAlgn="auto" latinLnBrk="0" hangingPunct="1">
            <a:lnSpc>
              <a:spcPct val="100000"/>
            </a:lnSpc>
            <a:spcBef>
              <a:spcPts val="0"/>
            </a:spcBef>
            <a:spcAft>
              <a:spcPts val="0"/>
            </a:spcAft>
            <a:buClrTx/>
            <a:buSzTx/>
            <a:buFontTx/>
            <a:buNone/>
            <a:tabLst/>
            <a:defRPr/>
          </a:pPr>
          <a:r>
            <a:rPr lang="en-AU" sz="800" baseline="0">
              <a:solidFill>
                <a:srgbClr val="FF0000"/>
              </a:solidFill>
              <a:effectLst/>
              <a:latin typeface="Arial" panose="020B0604020202020204" pitchFamily="34" charset="0"/>
              <a:ea typeface="+mn-ea"/>
              <a:cs typeface="Arial" panose="020B0604020202020204" pitchFamily="34" charset="0"/>
            </a:rPr>
            <a:t>National Film and Sound Archives</a:t>
          </a:r>
          <a:endParaRPr lang="en-AU" sz="800">
            <a:solidFill>
              <a:srgbClr val="FF0000"/>
            </a:solidFill>
            <a:effectLst/>
            <a:latin typeface="Arial" panose="020B0604020202020204" pitchFamily="34" charset="0"/>
            <a:cs typeface="Arial" panose="020B0604020202020204" pitchFamily="34" charset="0"/>
          </a:endParaRPr>
        </a:p>
        <a:p>
          <a:pPr lvl="1"/>
          <a:r>
            <a:rPr lang="en-AU" sz="800" baseline="0">
              <a:solidFill>
                <a:srgbClr val="FF0000"/>
              </a:solidFill>
              <a:latin typeface="Arial" panose="020B0604020202020204" pitchFamily="34" charset="0"/>
              <a:cs typeface="Arial" panose="020B0604020202020204" pitchFamily="34" charset="0"/>
            </a:rPr>
            <a:t>National Archives of Australia</a:t>
          </a:r>
        </a:p>
        <a:p>
          <a:pPr lvl="1"/>
          <a:r>
            <a:rPr lang="en-AU" sz="800" baseline="0">
              <a:solidFill>
                <a:srgbClr val="FF0000"/>
              </a:solidFill>
              <a:latin typeface="Arial" panose="020B0604020202020204" pitchFamily="34" charset="0"/>
              <a:cs typeface="Arial" panose="020B0604020202020204" pitchFamily="34" charset="0"/>
            </a:rPr>
            <a:t>National Gallery of Australia</a:t>
          </a:r>
        </a:p>
        <a:p>
          <a:pPr marL="457200" marR="0" lvl="1" indent="0" defTabSz="914400" eaLnBrk="1" fontAlgn="auto" latinLnBrk="0" hangingPunct="1">
            <a:lnSpc>
              <a:spcPct val="100000"/>
            </a:lnSpc>
            <a:spcBef>
              <a:spcPts val="0"/>
            </a:spcBef>
            <a:spcAft>
              <a:spcPts val="0"/>
            </a:spcAft>
            <a:buClrTx/>
            <a:buSzTx/>
            <a:buFontTx/>
            <a:buNone/>
            <a:tabLst/>
            <a:defRPr/>
          </a:pPr>
          <a:r>
            <a:rPr lang="en-AU" sz="800" baseline="0">
              <a:solidFill>
                <a:srgbClr val="FF0000"/>
              </a:solidFill>
              <a:effectLst/>
              <a:latin typeface="Arial" panose="020B0604020202020204" pitchFamily="34" charset="0"/>
              <a:ea typeface="+mn-ea"/>
              <a:cs typeface="Arial" panose="020B0604020202020204" pitchFamily="34" charset="0"/>
            </a:rPr>
            <a:t>National Library of Australia</a:t>
          </a:r>
          <a:endParaRPr lang="en-AU" sz="800">
            <a:solidFill>
              <a:srgbClr val="FF0000"/>
            </a:solidFill>
            <a:effectLst/>
            <a:latin typeface="Arial" panose="020B0604020202020204" pitchFamily="34" charset="0"/>
            <a:cs typeface="Arial" panose="020B0604020202020204" pitchFamily="34" charset="0"/>
          </a:endParaRPr>
        </a:p>
        <a:p>
          <a:pPr lvl="1"/>
          <a:r>
            <a:rPr lang="en-AU" sz="800" baseline="0">
              <a:solidFill>
                <a:srgbClr val="FF0000"/>
              </a:solidFill>
              <a:latin typeface="Arial" panose="020B0604020202020204" pitchFamily="34" charset="0"/>
              <a:cs typeface="Arial" panose="020B0604020202020204" pitchFamily="34" charset="0"/>
            </a:rPr>
            <a:t>National Portrait Gallery</a:t>
          </a:r>
        </a:p>
        <a:p>
          <a:pPr lvl="1"/>
          <a:r>
            <a:rPr lang="en-AU" sz="800" baseline="0">
              <a:solidFill>
                <a:srgbClr val="FF0000"/>
              </a:solidFill>
              <a:latin typeface="Arial" panose="020B0604020202020204" pitchFamily="34" charset="0"/>
              <a:cs typeface="Arial" panose="020B0604020202020204" pitchFamily="34" charset="0"/>
            </a:rPr>
            <a:t>National Museum of Australia</a:t>
          </a:r>
        </a:p>
        <a:p>
          <a:pPr lvl="1"/>
          <a:r>
            <a:rPr lang="en-AU" sz="800" baseline="0">
              <a:solidFill>
                <a:srgbClr val="FF0000"/>
              </a:solidFill>
              <a:latin typeface="Arial" panose="020B0604020202020204" pitchFamily="34" charset="0"/>
              <a:cs typeface="Arial" panose="020B0604020202020204" pitchFamily="34" charset="0"/>
            </a:rPr>
            <a:t>Old Parliament House</a:t>
          </a:r>
          <a:endParaRPr lang="en-AU" sz="800">
            <a:solidFill>
              <a:srgbClr val="FF0000"/>
            </a:solidFill>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38526</xdr:colOff>
      <xdr:row>0</xdr:row>
      <xdr:rowOff>357717</xdr:rowOff>
    </xdr:from>
    <xdr:to>
      <xdr:col>15</xdr:col>
      <xdr:colOff>19748</xdr:colOff>
      <xdr:row>8</xdr:row>
      <xdr:rowOff>61575</xdr:rowOff>
    </xdr:to>
    <xdr:sp macro="" textlink="">
      <xdr:nvSpPr>
        <xdr:cNvPr id="2" name="TextBox 1">
          <a:extLst>
            <a:ext uri="{FF2B5EF4-FFF2-40B4-BE49-F238E27FC236}">
              <a16:creationId xmlns:a16="http://schemas.microsoft.com/office/drawing/2014/main" id="{00000000-0008-0000-1500-000002000000}"/>
            </a:ext>
          </a:extLst>
        </xdr:cNvPr>
        <xdr:cNvSpPr txBox="1"/>
      </xdr:nvSpPr>
      <xdr:spPr>
        <a:xfrm>
          <a:off x="5541859" y="357717"/>
          <a:ext cx="3591102" cy="1628101"/>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b="1">
              <a:latin typeface="Arial" panose="020B0604020202020204" pitchFamily="34" charset="0"/>
              <a:cs typeface="Arial" panose="020B0604020202020204" pitchFamily="34" charset="0"/>
            </a:rPr>
            <a:t>Font:</a:t>
          </a:r>
          <a:r>
            <a:rPr lang="en-AU" sz="900" baseline="0">
              <a:latin typeface="Arial" panose="020B0604020202020204" pitchFamily="34" charset="0"/>
              <a:cs typeface="Arial" panose="020B0604020202020204" pitchFamily="34" charset="0"/>
            </a:rPr>
            <a:t> Arial 8 pt (minimum is 7.5pt)</a:t>
          </a:r>
        </a:p>
        <a:p>
          <a:endParaRPr lang="en-AU" sz="900">
            <a:latin typeface="Arial" panose="020B0604020202020204" pitchFamily="34" charset="0"/>
            <a:cs typeface="Arial" panose="020B0604020202020204" pitchFamily="34" charset="0"/>
          </a:endParaRPr>
        </a:p>
        <a:p>
          <a:r>
            <a:rPr lang="en-AU" sz="900">
              <a:latin typeface="Arial" panose="020B0604020202020204" pitchFamily="34" charset="0"/>
              <a:cs typeface="Arial" panose="020B0604020202020204" pitchFamily="34" charset="0"/>
            </a:rPr>
            <a:t>The line items shown below</a:t>
          </a:r>
          <a:r>
            <a:rPr lang="en-AU" sz="900" baseline="0">
              <a:latin typeface="Arial" panose="020B0604020202020204" pitchFamily="34" charset="0"/>
              <a:cs typeface="Arial" panose="020B0604020202020204" pitchFamily="34" charset="0"/>
            </a:rPr>
            <a:t> are high level and are commonly used across all agencies. The line items shown and the structure of the table is generally consistent with the PRIMA model (now non-mandatory) for financial statements, and the whole-of-government financial statements. </a:t>
          </a:r>
        </a:p>
        <a:p>
          <a:endParaRPr lang="en-AU" sz="900" baseline="0">
            <a:latin typeface="Arial" panose="020B0604020202020204" pitchFamily="34" charset="0"/>
            <a:cs typeface="Arial" panose="020B0604020202020204" pitchFamily="34" charset="0"/>
          </a:endParaRPr>
        </a:p>
        <a:p>
          <a:r>
            <a:rPr lang="en-AU" sz="900" baseline="0">
              <a:latin typeface="Arial" panose="020B0604020202020204" pitchFamily="34" charset="0"/>
              <a:cs typeface="Arial" panose="020B0604020202020204" pitchFamily="34" charset="0"/>
            </a:rPr>
            <a:t>Agencies may choose to publish a lower level of detail in the PAES, if a particular expense or revenue is material or is of public interest, for example, types of taxes collected. However, this table should generally fit on one page.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0</xdr:colOff>
      <xdr:row>2</xdr:row>
      <xdr:rowOff>0</xdr:rowOff>
    </xdr:from>
    <xdr:to>
      <xdr:col>12</xdr:col>
      <xdr:colOff>152400</xdr:colOff>
      <xdr:row>2</xdr:row>
      <xdr:rowOff>238125</xdr:rowOff>
    </xdr:to>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5143500" y="495300"/>
          <a:ext cx="2819400" cy="23812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800" b="1">
              <a:solidFill>
                <a:schemeClr val="dk1"/>
              </a:solidFill>
              <a:latin typeface="Arial" panose="020B0604020202020204" pitchFamily="34" charset="0"/>
              <a:ea typeface="+mn-ea"/>
              <a:cs typeface="Arial" panose="020B0604020202020204" pitchFamily="34" charset="0"/>
            </a:rPr>
            <a:t>Font:</a:t>
          </a:r>
          <a:r>
            <a:rPr lang="en-AU" sz="800">
              <a:solidFill>
                <a:schemeClr val="dk1"/>
              </a:solidFill>
              <a:latin typeface="Arial" panose="020B0604020202020204" pitchFamily="34" charset="0"/>
              <a:ea typeface="+mn-ea"/>
              <a:cs typeface="Arial" panose="020B0604020202020204" pitchFamily="34" charset="0"/>
            </a:rPr>
            <a:t> Arial 8pt (minimum is 7.5 pt)</a:t>
          </a:r>
          <a:endParaRPr lang="en-AU" sz="800">
            <a:latin typeface="Arial" panose="020B0604020202020204" pitchFamily="34" charset="0"/>
            <a:cs typeface="Arial" panose="020B0604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16601</xdr:colOff>
      <xdr:row>74</xdr:row>
      <xdr:rowOff>128872</xdr:rowOff>
    </xdr:from>
    <xdr:to>
      <xdr:col>15</xdr:col>
      <xdr:colOff>492606</xdr:colOff>
      <xdr:row>77</xdr:row>
      <xdr:rowOff>184726</xdr:rowOff>
    </xdr:to>
    <xdr:sp macro="" textlink="">
      <xdr:nvSpPr>
        <xdr:cNvPr id="3" name="TextBox 2">
          <a:extLst>
            <a:ext uri="{FF2B5EF4-FFF2-40B4-BE49-F238E27FC236}">
              <a16:creationId xmlns:a16="http://schemas.microsoft.com/office/drawing/2014/main" id="{00000000-0008-0000-1700-000003000000}"/>
            </a:ext>
          </a:extLst>
        </xdr:cNvPr>
        <xdr:cNvSpPr txBox="1"/>
      </xdr:nvSpPr>
      <xdr:spPr>
        <a:xfrm>
          <a:off x="4988844" y="13960326"/>
          <a:ext cx="4601580" cy="756279"/>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Show administered </a:t>
          </a:r>
          <a:r>
            <a:rPr lang="en-AU" sz="900" b="0" i="0" u="none" strike="noStrike">
              <a:solidFill>
                <a:schemeClr val="dk1"/>
              </a:solidFill>
              <a:effectLst/>
              <a:latin typeface="Arial" panose="020B0604020202020204" pitchFamily="34" charset="0"/>
              <a:ea typeface="+mn-ea"/>
              <a:cs typeface="Arial" panose="020B0604020202020204" pitchFamily="34" charset="0"/>
            </a:rPr>
            <a:t>cash flows to/from the Official Public Account as adjustments to administered cash held by an entity, rather than as cash flows related to operating or other activities.</a:t>
          </a:r>
          <a:r>
            <a:rPr lang="en-AU" sz="900" b="0" i="0" u="none" strike="noStrike" baseline="0">
              <a:solidFill>
                <a:schemeClr val="dk1"/>
              </a:solidFill>
              <a:effectLst/>
              <a:latin typeface="Arial" panose="020B0604020202020204" pitchFamily="34" charset="0"/>
              <a:ea typeface="+mn-ea"/>
              <a:cs typeface="Arial" panose="020B0604020202020204" pitchFamily="34" charset="0"/>
            </a:rPr>
            <a:t> Please refer to the Commonwealth Entities Financial Statements Guide (RMG 125).</a:t>
          </a:r>
          <a:endParaRPr lang="en-AU" sz="900">
            <a:latin typeface="Arial" panose="020B0604020202020204" pitchFamily="34" charset="0"/>
            <a:cs typeface="Arial" panose="020B0604020202020204" pitchFamily="34" charset="0"/>
          </a:endParaRPr>
        </a:p>
      </xdr:txBody>
    </xdr:sp>
    <xdr:clientData/>
  </xdr:twoCellAnchor>
  <xdr:twoCellAnchor>
    <xdr:from>
      <xdr:col>7</xdr:col>
      <xdr:colOff>12700</xdr:colOff>
      <xdr:row>1</xdr:row>
      <xdr:rowOff>107950</xdr:rowOff>
    </xdr:from>
    <xdr:to>
      <xdr:col>12</xdr:col>
      <xdr:colOff>165100</xdr:colOff>
      <xdr:row>2</xdr:row>
      <xdr:rowOff>171450</xdr:rowOff>
    </xdr:to>
    <xdr:sp macro="" textlink="">
      <xdr:nvSpPr>
        <xdr:cNvPr id="4" name="TextBox 3">
          <a:extLst>
            <a:ext uri="{FF2B5EF4-FFF2-40B4-BE49-F238E27FC236}">
              <a16:creationId xmlns:a16="http://schemas.microsoft.com/office/drawing/2014/main" id="{00000000-0008-0000-1700-000004000000}"/>
            </a:ext>
          </a:extLst>
        </xdr:cNvPr>
        <xdr:cNvSpPr txBox="1"/>
      </xdr:nvSpPr>
      <xdr:spPr>
        <a:xfrm>
          <a:off x="5156200" y="393700"/>
          <a:ext cx="2819400" cy="20637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15240</xdr:colOff>
      <xdr:row>24</xdr:row>
      <xdr:rowOff>53343</xdr:rowOff>
    </xdr:from>
    <xdr:to>
      <xdr:col>17</xdr:col>
      <xdr:colOff>316230</xdr:colOff>
      <xdr:row>30</xdr:row>
      <xdr:rowOff>223212</xdr:rowOff>
    </xdr:to>
    <xdr:sp macro="" textlink="">
      <xdr:nvSpPr>
        <xdr:cNvPr id="21" name="TextBox 20">
          <a:extLst>
            <a:ext uri="{FF2B5EF4-FFF2-40B4-BE49-F238E27FC236}">
              <a16:creationId xmlns:a16="http://schemas.microsoft.com/office/drawing/2014/main" id="{00000000-0008-0000-1800-000015000000}"/>
            </a:ext>
          </a:extLst>
        </xdr:cNvPr>
        <xdr:cNvSpPr txBox="1"/>
      </xdr:nvSpPr>
      <xdr:spPr>
        <a:xfrm>
          <a:off x="5472392" y="4579161"/>
          <a:ext cx="5173171" cy="1193566"/>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solidFill>
                <a:schemeClr val="dk1"/>
              </a:solidFill>
              <a:latin typeface="Arial" panose="020B0604020202020204" pitchFamily="34" charset="0"/>
              <a:ea typeface="+mn-ea"/>
              <a:cs typeface="Arial" panose="020B0604020202020204" pitchFamily="34" charset="0"/>
            </a:rPr>
            <a:t>Not for publication</a:t>
          </a:r>
          <a:endParaRPr lang="en-AU" sz="900">
            <a:latin typeface="Arial" panose="020B0604020202020204" pitchFamily="34" charset="0"/>
            <a:cs typeface="Arial" panose="020B0604020202020204" pitchFamily="34" charset="0"/>
          </a:endParaRPr>
        </a:p>
        <a:p>
          <a:r>
            <a:rPr lang="en-AU" sz="900">
              <a:solidFill>
                <a:schemeClr val="dk1"/>
              </a:solidFill>
              <a:latin typeface="Arial" panose="020B0604020202020204" pitchFamily="34" charset="0"/>
              <a:ea typeface="+mn-ea"/>
              <a:cs typeface="Arial" panose="020B0604020202020204" pitchFamily="34" charset="0"/>
            </a:rPr>
            <a:t>"Total new capital appropriations" line should</a:t>
          </a:r>
          <a:r>
            <a:rPr lang="en-AU" sz="900" baseline="0">
              <a:solidFill>
                <a:schemeClr val="dk1"/>
              </a:solidFill>
              <a:latin typeface="Arial" panose="020B0604020202020204" pitchFamily="34" charset="0"/>
              <a:ea typeface="+mn-ea"/>
              <a:cs typeface="Arial" panose="020B0604020202020204" pitchFamily="34" charset="0"/>
            </a:rPr>
            <a:t> equal "Total items" line (row 11). </a:t>
          </a:r>
        </a:p>
        <a:p>
          <a:endParaRPr lang="en-AU" sz="900" baseline="0">
            <a:solidFill>
              <a:schemeClr val="dk1"/>
            </a:solidFill>
            <a:latin typeface="Arial" panose="020B0604020202020204" pitchFamily="34" charset="0"/>
            <a:ea typeface="+mn-ea"/>
            <a:cs typeface="Arial" panose="020B0604020202020204" pitchFamily="34" charset="0"/>
          </a:endParaRPr>
        </a:p>
        <a:p>
          <a:r>
            <a:rPr lang="en-AU" sz="900" baseline="0">
              <a:solidFill>
                <a:schemeClr val="dk1"/>
              </a:solidFill>
              <a:latin typeface="Arial" panose="020B0604020202020204" pitchFamily="34" charset="0"/>
              <a:ea typeface="+mn-ea"/>
              <a:cs typeface="Arial" panose="020B0604020202020204" pitchFamily="34" charset="0"/>
            </a:rPr>
            <a:t>"TOTAL" line (row 18) should equal "Total additions" line in Table 3.12: Statement of Asset Movements. </a:t>
          </a:r>
          <a:endParaRPr lang="en-AU" sz="900">
            <a:latin typeface="Arial" panose="020B0604020202020204" pitchFamily="34" charset="0"/>
            <a:cs typeface="Arial" panose="020B0604020202020204" pitchFamily="34" charset="0"/>
          </a:endParaRPr>
        </a:p>
        <a:p>
          <a:pPr fontAlgn="base"/>
          <a:endParaRPr lang="en-AU" sz="900" baseline="0">
            <a:solidFill>
              <a:schemeClr val="dk1"/>
            </a:solidFill>
            <a:latin typeface="Arial" panose="020B0604020202020204" pitchFamily="34" charset="0"/>
            <a:ea typeface="+mn-ea"/>
            <a:cs typeface="Arial" panose="020B0604020202020204" pitchFamily="34" charset="0"/>
          </a:endParaRPr>
        </a:p>
        <a:p>
          <a:r>
            <a:rPr lang="en-AU" sz="900" baseline="0">
              <a:solidFill>
                <a:schemeClr val="dk1"/>
              </a:solidFill>
              <a:latin typeface="Arial" panose="020B0604020202020204" pitchFamily="34" charset="0"/>
              <a:ea typeface="+mn-ea"/>
              <a:cs typeface="Arial" panose="020B0604020202020204" pitchFamily="34" charset="0"/>
            </a:rPr>
            <a:t>"Total cash used to acquire assets" line (row 25) should equal "Purchase of Property, Plant and Equipment and Intangibles" line in Table 3.10: Schedule of budgeted administered cash flow. </a:t>
          </a:r>
          <a:endParaRPr lang="en-AU" sz="900">
            <a:solidFill>
              <a:schemeClr val="dk1"/>
            </a:solidFill>
            <a:latin typeface="Arial" panose="020B0604020202020204" pitchFamily="34" charset="0"/>
            <a:ea typeface="+mn-ea"/>
            <a:cs typeface="Arial" panose="020B0604020202020204" pitchFamily="34" charset="0"/>
          </a:endParaRPr>
        </a:p>
        <a:p>
          <a:endParaRPr lang="en-AU" sz="800">
            <a:latin typeface="Arial" panose="020B0604020202020204" pitchFamily="34" charset="0"/>
            <a:cs typeface="Arial" panose="020B0604020202020204" pitchFamily="34" charset="0"/>
          </a:endParaRPr>
        </a:p>
      </xdr:txBody>
    </xdr:sp>
    <xdr:clientData/>
  </xdr:twoCellAnchor>
  <xdr:twoCellAnchor>
    <xdr:from>
      <xdr:col>8</xdr:col>
      <xdr:colOff>9525</xdr:colOff>
      <xdr:row>1</xdr:row>
      <xdr:rowOff>53975</xdr:rowOff>
    </xdr:from>
    <xdr:to>
      <xdr:col>12</xdr:col>
      <xdr:colOff>390525</xdr:colOff>
      <xdr:row>2</xdr:row>
      <xdr:rowOff>114300</xdr:rowOff>
    </xdr:to>
    <xdr:sp macro="" textlink="">
      <xdr:nvSpPr>
        <xdr:cNvPr id="3" name="TextBox 2">
          <a:extLst>
            <a:ext uri="{FF2B5EF4-FFF2-40B4-BE49-F238E27FC236}">
              <a16:creationId xmlns:a16="http://schemas.microsoft.com/office/drawing/2014/main" id="{00000000-0008-0000-1800-000003000000}"/>
            </a:ext>
          </a:extLst>
        </xdr:cNvPr>
        <xdr:cNvSpPr txBox="1"/>
      </xdr:nvSpPr>
      <xdr:spPr>
        <a:xfrm>
          <a:off x="5676900" y="196850"/>
          <a:ext cx="2819400" cy="203200"/>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xdr:colOff>
      <xdr:row>59</xdr:row>
      <xdr:rowOff>47626</xdr:rowOff>
    </xdr:from>
    <xdr:to>
      <xdr:col>8</xdr:col>
      <xdr:colOff>34017</xdr:colOff>
      <xdr:row>63</xdr:row>
      <xdr:rowOff>161926</xdr:rowOff>
    </xdr:to>
    <xdr:sp macro="" textlink="">
      <xdr:nvSpPr>
        <xdr:cNvPr id="3" name="TextBox 2">
          <a:extLst>
            <a:ext uri="{FF2B5EF4-FFF2-40B4-BE49-F238E27FC236}">
              <a16:creationId xmlns:a16="http://schemas.microsoft.com/office/drawing/2014/main" id="{00000000-0008-0000-1900-000003000000}"/>
            </a:ext>
          </a:extLst>
        </xdr:cNvPr>
        <xdr:cNvSpPr txBox="1"/>
      </xdr:nvSpPr>
      <xdr:spPr>
        <a:xfrm>
          <a:off x="57150" y="10696576"/>
          <a:ext cx="6110967" cy="876300"/>
        </a:xfrm>
        <a:prstGeom prst="rect">
          <a:avLst/>
        </a:prstGeom>
        <a:no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AU" sz="800" b="1">
              <a:solidFill>
                <a:srgbClr val="FF0000"/>
              </a:solidFill>
              <a:latin typeface="Arial" panose="020B0604020202020204" pitchFamily="34" charset="0"/>
              <a:cs typeface="Arial" panose="020B0604020202020204" pitchFamily="34" charset="0"/>
            </a:rPr>
            <a:t>Estimated operating expenditure</a:t>
          </a:r>
          <a:r>
            <a:rPr lang="en-AU" sz="800" b="1" baseline="0">
              <a:solidFill>
                <a:srgbClr val="FF0000"/>
              </a:solidFill>
              <a:latin typeface="Arial" panose="020B0604020202020204" pitchFamily="34" charset="0"/>
              <a:cs typeface="Arial" panose="020B0604020202020204" pitchFamily="34" charset="0"/>
            </a:rPr>
            <a:t> in income statement for heritage and culture assets.</a:t>
          </a:r>
        </a:p>
        <a:p>
          <a:pPr marL="0" marR="0" lvl="0" indent="0" defTabSz="914400" eaLnBrk="1" fontAlgn="auto" latinLnBrk="0" hangingPunct="1">
            <a:lnSpc>
              <a:spcPct val="100000"/>
            </a:lnSpc>
            <a:spcBef>
              <a:spcPts val="0"/>
            </a:spcBef>
            <a:spcAft>
              <a:spcPts val="0"/>
            </a:spcAft>
            <a:buClrTx/>
            <a:buSzTx/>
            <a:buFontTx/>
            <a:buNone/>
            <a:tabLst/>
            <a:defRPr/>
          </a:pPr>
          <a:endParaRPr lang="en-AU" sz="800" b="0" baseline="0">
            <a:solidFill>
              <a:srgbClr val="FF0000"/>
            </a:solidFill>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AU" sz="800" b="0" baseline="0">
              <a:solidFill>
                <a:srgbClr val="FF0000"/>
              </a:solidFill>
              <a:latin typeface="Arial" panose="020B0604020202020204" pitchFamily="34" charset="0"/>
              <a:ea typeface="+mn-ea"/>
              <a:cs typeface="Arial" panose="020B0604020202020204" pitchFamily="34" charset="0"/>
            </a:rPr>
            <a:t>Commentary only: not for inclusion in PAES table</a:t>
          </a:r>
        </a:p>
        <a:p>
          <a:r>
            <a:rPr lang="en-AU" sz="800" baseline="0">
              <a:solidFill>
                <a:srgbClr val="FF0000"/>
              </a:solidFill>
              <a:latin typeface="Arial" panose="020B0604020202020204" pitchFamily="34" charset="0"/>
              <a:cs typeface="Arial" panose="020B0604020202020204" pitchFamily="34" charset="0"/>
            </a:rPr>
            <a:t>Only the following collection institutions with Administered assets need to complete this section:</a:t>
          </a:r>
        </a:p>
        <a:p>
          <a:pPr lvl="1"/>
          <a:r>
            <a:rPr lang="en-AU" sz="800" baseline="0">
              <a:solidFill>
                <a:srgbClr val="FF0000"/>
              </a:solidFill>
              <a:latin typeface="Arial" panose="020B0604020202020204" pitchFamily="34" charset="0"/>
              <a:cs typeface="Arial" panose="020B0604020202020204" pitchFamily="34" charset="0"/>
            </a:rPr>
            <a:t>National Archives of Australia</a:t>
          </a:r>
        </a:p>
        <a:p>
          <a:pPr lvl="1"/>
          <a:r>
            <a:rPr lang="en-AU" sz="800" baseline="0">
              <a:solidFill>
                <a:srgbClr val="FF0000"/>
              </a:solidFill>
              <a:latin typeface="Arial" panose="020B0604020202020204" pitchFamily="34" charset="0"/>
              <a:cs typeface="Arial" panose="020B0604020202020204" pitchFamily="34" charset="0"/>
            </a:rPr>
            <a:t>Old Parliament House</a:t>
          </a:r>
          <a:endParaRPr lang="en-AU" sz="800">
            <a:solidFill>
              <a:srgbClr val="FF0000"/>
            </a:solidFill>
            <a:latin typeface="Arial" panose="020B0604020202020204" pitchFamily="34" charset="0"/>
            <a:cs typeface="Arial" panose="020B0604020202020204" pitchFamily="34" charset="0"/>
          </a:endParaRPr>
        </a:p>
      </xdr:txBody>
    </xdr:sp>
    <xdr:clientData/>
  </xdr:twoCellAnchor>
  <xdr:twoCellAnchor>
    <xdr:from>
      <xdr:col>11</xdr:col>
      <xdr:colOff>73889</xdr:colOff>
      <xdr:row>34</xdr:row>
      <xdr:rowOff>38485</xdr:rowOff>
    </xdr:from>
    <xdr:to>
      <xdr:col>19</xdr:col>
      <xdr:colOff>569575</xdr:colOff>
      <xdr:row>42</xdr:row>
      <xdr:rowOff>1</xdr:rowOff>
    </xdr:to>
    <xdr:sp macro="" textlink="">
      <xdr:nvSpPr>
        <xdr:cNvPr id="4" name="TextBox 3">
          <a:extLst>
            <a:ext uri="{FF2B5EF4-FFF2-40B4-BE49-F238E27FC236}">
              <a16:creationId xmlns:a16="http://schemas.microsoft.com/office/drawing/2014/main" id="{00000000-0008-0000-1900-000004000000}"/>
            </a:ext>
          </a:extLst>
        </xdr:cNvPr>
        <xdr:cNvSpPr txBox="1"/>
      </xdr:nvSpPr>
      <xdr:spPr>
        <a:xfrm>
          <a:off x="7486071" y="6942667"/>
          <a:ext cx="5237019" cy="631152"/>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AU" sz="900" u="sng">
              <a:latin typeface="Arial" panose="020B0604020202020204" pitchFamily="34" charset="0"/>
              <a:cs typeface="Arial" panose="020B0604020202020204" pitchFamily="34" charset="0"/>
            </a:rPr>
            <a:t>Not for publication</a:t>
          </a:r>
        </a:p>
        <a:p>
          <a:r>
            <a:rPr lang="en-AU" sz="900">
              <a:latin typeface="Arial" panose="020B0604020202020204" pitchFamily="34" charset="0"/>
              <a:cs typeface="Arial" panose="020B0604020202020204" pitchFamily="34" charset="0"/>
            </a:rPr>
            <a:t>Only the appropriation classifications of asset categories are</a:t>
          </a:r>
          <a:r>
            <a:rPr lang="en-AU" sz="900" baseline="0">
              <a:latin typeface="Arial" panose="020B0604020202020204" pitchFamily="34" charset="0"/>
              <a:cs typeface="Arial" panose="020B0604020202020204" pitchFamily="34" charset="0"/>
            </a:rPr>
            <a:t> required (as outlined in the Financial Reporting Rule/PRIMA). Inventory </a:t>
          </a:r>
          <a:r>
            <a:rPr lang="en-AU" sz="900" u="sng" baseline="0">
              <a:latin typeface="Arial" panose="020B0604020202020204" pitchFamily="34" charset="0"/>
              <a:cs typeface="Arial" panose="020B0604020202020204" pitchFamily="34" charset="0"/>
            </a:rPr>
            <a:t>should not</a:t>
          </a:r>
          <a:r>
            <a:rPr lang="en-AU" sz="900" u="none" baseline="0">
              <a:latin typeface="Arial" panose="020B0604020202020204" pitchFamily="34" charset="0"/>
              <a:cs typeface="Arial" panose="020B0604020202020204" pitchFamily="34" charset="0"/>
            </a:rPr>
            <a:t> be shown in this table - further information on inventory can be provided as a footnote to Table 3.3: Balance Sheet. </a:t>
          </a:r>
        </a:p>
      </xdr:txBody>
    </xdr:sp>
    <xdr:clientData/>
  </xdr:twoCellAnchor>
  <xdr:twoCellAnchor>
    <xdr:from>
      <xdr:col>11</xdr:col>
      <xdr:colOff>15875</xdr:colOff>
      <xdr:row>3</xdr:row>
      <xdr:rowOff>9525</xdr:rowOff>
    </xdr:from>
    <xdr:to>
      <xdr:col>15</xdr:col>
      <xdr:colOff>396875</xdr:colOff>
      <xdr:row>3</xdr:row>
      <xdr:rowOff>228600</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7664450" y="495300"/>
          <a:ext cx="2819400" cy="21907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AU" sz="900" b="1">
              <a:solidFill>
                <a:schemeClr val="dk1"/>
              </a:solidFill>
              <a:latin typeface="Arial" panose="020B0604020202020204" pitchFamily="34" charset="0"/>
              <a:ea typeface="+mn-ea"/>
              <a:cs typeface="Arial" panose="020B0604020202020204" pitchFamily="34" charset="0"/>
            </a:rPr>
            <a:t>Font:</a:t>
          </a:r>
          <a:r>
            <a:rPr lang="en-AU" sz="900">
              <a:solidFill>
                <a:schemeClr val="dk1"/>
              </a:solidFill>
              <a:latin typeface="Arial" panose="020B0604020202020204" pitchFamily="34" charset="0"/>
              <a:ea typeface="+mn-ea"/>
              <a:cs typeface="Arial" panose="020B0604020202020204" pitchFamily="34" charset="0"/>
            </a:rPr>
            <a:t> Arial 8pt (minimum is 7.5 pt)</a:t>
          </a:r>
          <a:endParaRPr lang="en-AU" sz="9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E43"/>
  <sheetViews>
    <sheetView showGridLines="0" tabSelected="1" zoomScale="120" zoomScaleNormal="120" zoomScaleSheetLayoutView="110" workbookViewId="0"/>
  </sheetViews>
  <sheetFormatPr defaultColWidth="9.140625" defaultRowHeight="11.9" customHeight="1"/>
  <cols>
    <col min="1" max="1" width="35.85546875" style="297" customWidth="1"/>
    <col min="2" max="2" width="10.85546875" style="297" customWidth="1"/>
    <col min="3" max="3" width="7.85546875" style="297" customWidth="1"/>
    <col min="4" max="4" width="8.140625" style="297" customWidth="1"/>
    <col min="5" max="5" width="8.42578125" style="297" customWidth="1"/>
    <col min="6" max="16384" width="9.140625" style="297"/>
  </cols>
  <sheetData>
    <row r="1" spans="1:5" ht="14.95" customHeight="1">
      <c r="A1" s="298">
        <v>7</v>
      </c>
    </row>
    <row r="2" spans="1:5" ht="14.4" customHeight="1">
      <c r="A2" s="298" t="s">
        <v>0</v>
      </c>
    </row>
    <row r="4" spans="1:5" ht="65.349999999999994" customHeight="1">
      <c r="A4" s="590"/>
      <c r="B4" s="591" t="s">
        <v>1</v>
      </c>
      <c r="C4" s="556" t="s">
        <v>2</v>
      </c>
      <c r="D4" s="592" t="s">
        <v>3</v>
      </c>
      <c r="E4" s="593" t="s">
        <v>4</v>
      </c>
    </row>
    <row r="5" spans="1:5" ht="10.8">
      <c r="A5" s="299" t="s">
        <v>5</v>
      </c>
      <c r="B5" s="274"/>
      <c r="C5" s="300"/>
      <c r="D5" s="300"/>
      <c r="E5" s="346"/>
    </row>
    <row r="6" spans="1:5" ht="21.6">
      <c r="A6" s="301" t="s">
        <v>6</v>
      </c>
      <c r="B6" s="300"/>
      <c r="C6" s="300"/>
      <c r="D6" s="300"/>
      <c r="E6" s="347"/>
    </row>
    <row r="7" spans="1:5" ht="10.8">
      <c r="A7" s="302" t="s">
        <v>7</v>
      </c>
      <c r="B7" s="300">
        <v>48329</v>
      </c>
      <c r="C7" s="300">
        <v>31717</v>
      </c>
      <c r="D7" s="300">
        <v>19163</v>
      </c>
      <c r="E7" s="347">
        <v>50880</v>
      </c>
    </row>
    <row r="8" spans="1:5" ht="10.8">
      <c r="A8" s="303" t="s">
        <v>8</v>
      </c>
      <c r="B8" s="300">
        <v>49717</v>
      </c>
      <c r="C8" s="300">
        <v>51701</v>
      </c>
      <c r="D8" s="300">
        <v>889</v>
      </c>
      <c r="E8" s="347">
        <v>52590</v>
      </c>
    </row>
    <row r="9" spans="1:5" ht="10.8">
      <c r="A9" s="303" t="s">
        <v>9</v>
      </c>
      <c r="B9" s="300">
        <v>2812</v>
      </c>
      <c r="C9" s="300">
        <v>4370</v>
      </c>
      <c r="D9" s="300">
        <v>0</v>
      </c>
      <c r="E9" s="347">
        <v>4370</v>
      </c>
    </row>
    <row r="10" spans="1:5" ht="10.8">
      <c r="A10" s="304" t="s">
        <v>10</v>
      </c>
      <c r="B10" s="594">
        <v>100858</v>
      </c>
      <c r="C10" s="594">
        <v>87788</v>
      </c>
      <c r="D10" s="594">
        <v>20052</v>
      </c>
      <c r="E10" s="595">
        <v>107840</v>
      </c>
    </row>
    <row r="11" spans="1:5" ht="10.8">
      <c r="A11" s="305" t="s">
        <v>11</v>
      </c>
      <c r="B11" s="300"/>
      <c r="C11" s="300"/>
      <c r="D11" s="300"/>
      <c r="E11" s="347"/>
    </row>
    <row r="12" spans="1:5" ht="10.8">
      <c r="A12" s="302" t="s">
        <v>12</v>
      </c>
      <c r="B12" s="300">
        <v>191241</v>
      </c>
      <c r="C12" s="300">
        <v>199972</v>
      </c>
      <c r="D12" s="300">
        <v>135608</v>
      </c>
      <c r="E12" s="347">
        <v>335580</v>
      </c>
    </row>
    <row r="13" spans="1:5" ht="10.8">
      <c r="A13" s="303" t="s">
        <v>13</v>
      </c>
      <c r="B13" s="300">
        <v>632809</v>
      </c>
      <c r="C13" s="300">
        <v>395319</v>
      </c>
      <c r="D13" s="300">
        <v>0</v>
      </c>
      <c r="E13" s="347">
        <v>395319</v>
      </c>
    </row>
    <row r="14" spans="1:5" ht="10.8">
      <c r="A14" s="306" t="s">
        <v>14</v>
      </c>
      <c r="B14" s="596">
        <v>824050</v>
      </c>
      <c r="C14" s="596">
        <v>595291</v>
      </c>
      <c r="D14" s="596">
        <v>135608</v>
      </c>
      <c r="E14" s="595">
        <v>730899</v>
      </c>
    </row>
    <row r="15" spans="1:5" ht="10.8">
      <c r="A15" s="308" t="s">
        <v>15</v>
      </c>
      <c r="B15" s="597">
        <v>924908</v>
      </c>
      <c r="C15" s="597">
        <v>683079</v>
      </c>
      <c r="D15" s="597">
        <v>155660</v>
      </c>
      <c r="E15" s="595">
        <v>838739</v>
      </c>
    </row>
    <row r="16" spans="1:5" ht="4.1500000000000004" customHeight="1">
      <c r="B16" s="598"/>
      <c r="C16" s="598"/>
      <c r="D16" s="598"/>
      <c r="E16" s="598"/>
    </row>
    <row r="17" spans="1:5" ht="21.6">
      <c r="A17" s="590"/>
      <c r="D17" s="599" t="s">
        <v>16</v>
      </c>
      <c r="E17" s="600" t="s">
        <v>17</v>
      </c>
    </row>
    <row r="18" spans="1:5" ht="10.8">
      <c r="A18" s="475" t="s">
        <v>18</v>
      </c>
      <c r="B18" s="476"/>
      <c r="C18" s="476"/>
      <c r="D18" s="476">
        <v>236</v>
      </c>
      <c r="E18" s="477">
        <v>271</v>
      </c>
    </row>
    <row r="20" spans="1:5" ht="10.8">
      <c r="A20" s="299" t="s">
        <v>19</v>
      </c>
    </row>
    <row r="21" spans="1:5" ht="63.75" customHeight="1">
      <c r="A21" s="590"/>
      <c r="B21" s="591" t="s">
        <v>1</v>
      </c>
      <c r="C21" s="556" t="s">
        <v>2</v>
      </c>
      <c r="D21" s="592" t="s">
        <v>3</v>
      </c>
      <c r="E21" s="593" t="s">
        <v>4</v>
      </c>
    </row>
    <row r="22" spans="1:5" ht="33.5" customHeight="1">
      <c r="A22" s="588" t="s">
        <v>20</v>
      </c>
      <c r="B22" s="587">
        <v>632809</v>
      </c>
      <c r="C22" s="587">
        <v>399689</v>
      </c>
      <c r="D22" s="587">
        <v>-4370</v>
      </c>
      <c r="E22" s="552">
        <v>395319</v>
      </c>
    </row>
    <row r="23" spans="1:5" ht="10.8">
      <c r="A23" s="777" t="s">
        <v>21</v>
      </c>
      <c r="B23" s="777"/>
      <c r="C23" s="777"/>
      <c r="D23" s="777"/>
      <c r="E23" s="777"/>
    </row>
    <row r="24" spans="1:5" ht="13.35" customHeight="1">
      <c r="A24" s="778" t="s">
        <v>22</v>
      </c>
      <c r="B24" s="778"/>
      <c r="C24" s="778"/>
      <c r="D24" s="778"/>
      <c r="E24" s="778"/>
    </row>
    <row r="25" spans="1:5" ht="10.8">
      <c r="A25" s="392"/>
      <c r="B25" s="392"/>
      <c r="C25" s="392"/>
      <c r="D25" s="392"/>
      <c r="E25" s="392"/>
    </row>
    <row r="26" spans="1:5" ht="46.45" customHeight="1">
      <c r="A26" s="778" t="s">
        <v>23</v>
      </c>
      <c r="B26" s="778"/>
      <c r="C26" s="778"/>
      <c r="D26" s="778"/>
      <c r="E26" s="778"/>
    </row>
    <row r="27" spans="1:5" ht="10.8">
      <c r="A27" s="780" t="s">
        <v>24</v>
      </c>
      <c r="B27" s="780"/>
      <c r="C27" s="780"/>
      <c r="D27" s="780"/>
      <c r="E27" s="780"/>
    </row>
    <row r="28" spans="1:5" ht="11.9" customHeight="1">
      <c r="A28" s="780" t="s">
        <v>25</v>
      </c>
      <c r="B28" s="780"/>
      <c r="C28" s="780"/>
      <c r="D28" s="780"/>
      <c r="E28" s="780"/>
    </row>
    <row r="29" spans="1:5" ht="34.950000000000003" customHeight="1">
      <c r="A29" s="778" t="s">
        <v>26</v>
      </c>
      <c r="B29" s="778"/>
      <c r="C29" s="778"/>
      <c r="D29" s="778"/>
      <c r="E29" s="778"/>
    </row>
    <row r="30" spans="1:5" ht="35.65" customHeight="1">
      <c r="A30" s="778"/>
      <c r="B30" s="778"/>
      <c r="C30" s="778"/>
      <c r="D30" s="778"/>
      <c r="E30" s="778"/>
    </row>
    <row r="31" spans="1:5" ht="10.8">
      <c r="A31" s="779"/>
      <c r="B31" s="779"/>
      <c r="C31" s="779"/>
      <c r="D31" s="779"/>
      <c r="E31" s="779"/>
    </row>
    <row r="32" spans="1:5" ht="10.8">
      <c r="A32" s="778"/>
      <c r="B32" s="778"/>
      <c r="C32" s="778"/>
      <c r="D32" s="778"/>
      <c r="E32" s="778"/>
    </row>
    <row r="33" spans="1:5" ht="34.049999999999997" customHeight="1">
      <c r="A33" s="778"/>
      <c r="B33" s="778"/>
      <c r="C33" s="778"/>
      <c r="D33" s="778"/>
      <c r="E33" s="778"/>
    </row>
    <row r="34" spans="1:5" ht="25.6" customHeight="1">
      <c r="A34" s="778"/>
      <c r="B34" s="778"/>
      <c r="C34" s="778"/>
      <c r="D34" s="778"/>
      <c r="E34" s="778"/>
    </row>
    <row r="35" spans="1:5" ht="78.849999999999994" customHeight="1">
      <c r="A35" s="778"/>
      <c r="B35" s="778"/>
      <c r="C35" s="778"/>
      <c r="D35" s="778"/>
      <c r="E35" s="778"/>
    </row>
    <row r="36" spans="1:5" ht="32.25" customHeight="1">
      <c r="A36" s="778"/>
      <c r="B36" s="778"/>
      <c r="C36" s="778"/>
      <c r="D36" s="778"/>
      <c r="E36" s="778"/>
    </row>
    <row r="39" spans="1:5" s="16" customFormat="1" ht="11.9" customHeight="1">
      <c r="A39" s="463" t="s">
        <v>27</v>
      </c>
    </row>
    <row r="40" spans="1:5" s="16" customFormat="1" ht="11.9" customHeight="1">
      <c r="A40" s="462" t="s">
        <v>28</v>
      </c>
    </row>
    <row r="41" spans="1:5" s="49" customFormat="1" ht="11.9" customHeight="1">
      <c r="A41" s="51"/>
      <c r="C41" s="48"/>
      <c r="D41" s="48"/>
      <c r="E41" s="48"/>
    </row>
    <row r="42" spans="1:5" s="16" customFormat="1" ht="11.55" customHeight="1">
      <c r="A42" s="461" t="s">
        <v>29</v>
      </c>
    </row>
    <row r="43" spans="1:5" s="16" customFormat="1" ht="11.9" customHeight="1"/>
  </sheetData>
  <mergeCells count="13">
    <mergeCell ref="A23:E23"/>
    <mergeCell ref="A36:E36"/>
    <mergeCell ref="A24:E24"/>
    <mergeCell ref="A34:E34"/>
    <mergeCell ref="A35:E35"/>
    <mergeCell ref="A29:E29"/>
    <mergeCell ref="A30:E30"/>
    <mergeCell ref="A31:E31"/>
    <mergeCell ref="A32:E32"/>
    <mergeCell ref="A33:E33"/>
    <mergeCell ref="A27:E27"/>
    <mergeCell ref="A26:E26"/>
    <mergeCell ref="A28:E28"/>
  </mergeCells>
  <pageMargins left="1.4566929133858268" right="1.2598425196850394" top="0.78740157480314965" bottom="0.70866141732283472" header="0.51181102362204722" footer="0.51181102362204722"/>
  <pageSetup paperSize="9" scale="80" orientation="portrait" cellComments="asDisplayed" r:id="rId1"/>
  <headerFooter alignWithMargins="0">
    <oddHeader>&amp;C&amp;"Calibri"&amp;14&amp;KA80000 OFFICIAL&amp;1#_x000D_</oddHeader>
    <oddFooter>&amp;C_x000D_&amp;1#&amp;"Calibri"&amp;14&amp;KA80000 OFFICIAL</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251AA-CD9E-422E-AEFC-DCE57F552991}">
  <sheetPr>
    <tabColor rgb="FFFFFF00"/>
  </sheetPr>
  <dimension ref="A1:AE207"/>
  <sheetViews>
    <sheetView topLeftCell="A113" workbookViewId="0">
      <selection activeCell="L134" sqref="L134"/>
    </sheetView>
  </sheetViews>
  <sheetFormatPr defaultRowHeight="14.4"/>
  <cols>
    <col min="1" max="1" width="10.28515625" customWidth="1"/>
    <col min="2" max="2" width="20.5703125" customWidth="1"/>
    <col min="3" max="3" width="21.140625" customWidth="1"/>
    <col min="4" max="4" width="11.5703125" customWidth="1"/>
    <col min="5" max="5" width="10.85546875" customWidth="1"/>
    <col min="6" max="6" width="11.42578125" customWidth="1"/>
    <col min="7" max="8" width="11.140625" customWidth="1"/>
    <col min="9" max="9" width="11.42578125" customWidth="1"/>
    <col min="10" max="10" width="10.85546875" customWidth="1"/>
    <col min="11" max="11" width="11" customWidth="1"/>
    <col min="12" max="12" width="11.28515625" customWidth="1"/>
    <col min="13" max="19" width="11.140625" customWidth="1"/>
    <col min="24" max="24" width="12.140625" customWidth="1"/>
    <col min="31" max="31" width="12.5703125" bestFit="1" customWidth="1"/>
  </cols>
  <sheetData>
    <row r="1" spans="1:19" s="522" customFormat="1" ht="12.25">
      <c r="A1" s="809"/>
      <c r="B1" s="809"/>
      <c r="C1" s="809"/>
      <c r="D1" s="809"/>
      <c r="E1" s="809"/>
      <c r="F1" s="809"/>
      <c r="G1" s="809"/>
      <c r="H1" s="809"/>
      <c r="I1" s="809"/>
      <c r="J1" s="809"/>
      <c r="K1" s="809"/>
      <c r="L1" s="809"/>
      <c r="M1" s="809"/>
      <c r="N1" s="809"/>
      <c r="O1" s="809"/>
      <c r="P1" s="809"/>
      <c r="Q1" s="809"/>
      <c r="R1" s="809"/>
      <c r="S1" s="809"/>
    </row>
    <row r="2" spans="1:19" s="522" customFormat="1" ht="15.85">
      <c r="A2" s="810" t="s">
        <v>30</v>
      </c>
      <c r="B2" s="810"/>
      <c r="C2" s="810"/>
      <c r="D2" s="810"/>
      <c r="E2" s="810"/>
      <c r="F2" s="810"/>
      <c r="G2" s="810"/>
      <c r="H2" s="810"/>
      <c r="I2" s="810"/>
      <c r="J2" s="810"/>
      <c r="K2" s="810"/>
      <c r="L2" s="810"/>
      <c r="M2" s="810"/>
      <c r="N2" s="810"/>
      <c r="O2" s="810"/>
      <c r="P2" s="810"/>
      <c r="Q2" s="810"/>
      <c r="R2" s="810"/>
      <c r="S2" s="810"/>
    </row>
    <row r="3" spans="1:19" s="522" customFormat="1" ht="12.25">
      <c r="A3" s="523" t="s">
        <v>31</v>
      </c>
      <c r="B3" s="811" t="s">
        <v>32</v>
      </c>
      <c r="C3" s="811"/>
      <c r="D3" s="812" t="s">
        <v>33</v>
      </c>
      <c r="E3" s="812"/>
      <c r="F3" s="811" t="s">
        <v>34</v>
      </c>
      <c r="G3" s="811"/>
      <c r="H3" s="811"/>
      <c r="I3" s="811"/>
      <c r="J3" s="812" t="s">
        <v>35</v>
      </c>
      <c r="K3" s="812"/>
      <c r="L3" s="811" t="s">
        <v>34</v>
      </c>
      <c r="M3" s="811"/>
      <c r="N3" s="811"/>
      <c r="O3" s="811"/>
      <c r="P3" s="523" t="s">
        <v>36</v>
      </c>
      <c r="Q3" s="813" t="s">
        <v>37</v>
      </c>
      <c r="R3" s="813"/>
      <c r="S3" s="813"/>
    </row>
    <row r="4" spans="1:19" s="522" customFormat="1" ht="12.25">
      <c r="A4" s="523" t="s">
        <v>38</v>
      </c>
      <c r="B4" s="811" t="s">
        <v>34</v>
      </c>
      <c r="C4" s="811"/>
      <c r="D4" s="812" t="s">
        <v>39</v>
      </c>
      <c r="E4" s="812"/>
      <c r="F4" s="811" t="s">
        <v>34</v>
      </c>
      <c r="G4" s="811"/>
      <c r="H4" s="811"/>
      <c r="I4" s="811"/>
      <c r="J4" s="815"/>
      <c r="K4" s="815"/>
      <c r="L4" s="816"/>
      <c r="M4" s="816"/>
      <c r="N4" s="816"/>
      <c r="O4" s="816"/>
      <c r="P4" s="523" t="s">
        <v>40</v>
      </c>
      <c r="Q4" s="813" t="s">
        <v>41</v>
      </c>
      <c r="R4" s="813"/>
      <c r="S4" s="813"/>
    </row>
    <row r="5" spans="1:19" s="522" customFormat="1" ht="12.25">
      <c r="A5" s="523" t="s">
        <v>42</v>
      </c>
      <c r="B5" s="811" t="s">
        <v>34</v>
      </c>
      <c r="C5" s="811"/>
      <c r="D5" s="812" t="s">
        <v>43</v>
      </c>
      <c r="E5" s="812"/>
      <c r="F5" s="811" t="s">
        <v>34</v>
      </c>
      <c r="G5" s="811"/>
      <c r="H5" s="811"/>
      <c r="I5" s="811"/>
      <c r="J5" s="814"/>
      <c r="K5" s="814"/>
      <c r="L5" s="814"/>
      <c r="M5" s="814"/>
      <c r="N5" s="814"/>
      <c r="O5" s="814"/>
      <c r="P5" s="524"/>
      <c r="Q5" s="814"/>
      <c r="R5" s="814"/>
      <c r="S5" s="814"/>
    </row>
    <row r="6" spans="1:19" s="522" customFormat="1" ht="17.3">
      <c r="A6" s="800"/>
      <c r="B6" s="800"/>
      <c r="C6" s="800"/>
      <c r="D6" s="800"/>
      <c r="E6" s="800"/>
      <c r="F6" s="800"/>
      <c r="G6" s="800"/>
      <c r="H6" s="800"/>
      <c r="I6" s="800"/>
      <c r="J6" s="800"/>
      <c r="K6" s="800"/>
      <c r="L6" s="800"/>
      <c r="M6" s="800"/>
      <c r="N6" s="800"/>
      <c r="O6" s="800"/>
      <c r="P6" s="800"/>
      <c r="Q6" s="800"/>
      <c r="R6" s="800"/>
      <c r="S6" s="800"/>
    </row>
    <row r="7" spans="1:19" s="522" customFormat="1" ht="36.75">
      <c r="A7" s="801" t="s">
        <v>44</v>
      </c>
      <c r="B7" s="801"/>
      <c r="C7" s="525" t="s">
        <v>45</v>
      </c>
      <c r="D7" s="525" t="s">
        <v>46</v>
      </c>
      <c r="E7" s="526" t="s">
        <v>47</v>
      </c>
      <c r="F7" s="526" t="s">
        <v>48</v>
      </c>
      <c r="G7" s="526" t="s">
        <v>49</v>
      </c>
      <c r="H7" s="526" t="s">
        <v>50</v>
      </c>
      <c r="I7" s="526" t="s">
        <v>51</v>
      </c>
      <c r="J7" s="526" t="s">
        <v>52</v>
      </c>
      <c r="K7" s="526" t="s">
        <v>53</v>
      </c>
      <c r="L7" s="526" t="s">
        <v>54</v>
      </c>
      <c r="M7" s="526" t="s">
        <v>55</v>
      </c>
      <c r="N7" s="526" t="s">
        <v>56</v>
      </c>
      <c r="O7" s="526" t="s">
        <v>57</v>
      </c>
      <c r="P7" s="526" t="s">
        <v>58</v>
      </c>
      <c r="Q7" s="526" t="s">
        <v>59</v>
      </c>
      <c r="R7" s="526" t="s">
        <v>60</v>
      </c>
      <c r="S7" s="526" t="s">
        <v>61</v>
      </c>
    </row>
    <row r="8" spans="1:19" s="522" customFormat="1" ht="17.3">
      <c r="A8" s="802" t="s">
        <v>62</v>
      </c>
      <c r="B8" s="802"/>
      <c r="C8" s="802"/>
      <c r="D8" s="802"/>
      <c r="E8" s="802"/>
      <c r="F8" s="802"/>
      <c r="G8" s="802"/>
      <c r="H8" s="802"/>
      <c r="I8" s="802"/>
      <c r="J8" s="802"/>
      <c r="K8" s="802"/>
      <c r="L8" s="802"/>
      <c r="M8" s="802"/>
      <c r="N8" s="802"/>
      <c r="O8" s="802"/>
      <c r="P8" s="802"/>
      <c r="Q8" s="802"/>
      <c r="R8" s="802"/>
      <c r="S8" s="802"/>
    </row>
    <row r="9" spans="1:19" s="522" customFormat="1" ht="12.25">
      <c r="A9" s="803"/>
      <c r="B9" s="803"/>
      <c r="C9" s="803"/>
      <c r="D9" s="803"/>
      <c r="E9" s="803"/>
      <c r="F9" s="803"/>
      <c r="G9" s="803"/>
      <c r="H9" s="803"/>
      <c r="I9" s="803"/>
      <c r="J9" s="803"/>
      <c r="K9" s="803"/>
      <c r="L9" s="803"/>
      <c r="M9" s="803"/>
      <c r="N9" s="803"/>
      <c r="O9" s="803"/>
      <c r="P9" s="803"/>
      <c r="Q9" s="527"/>
      <c r="R9" s="527"/>
      <c r="S9" s="527"/>
    </row>
    <row r="10" spans="1:19" s="522" customFormat="1" ht="13">
      <c r="A10" s="804" t="s">
        <v>63</v>
      </c>
      <c r="B10" s="804"/>
      <c r="C10" s="804"/>
      <c r="D10" s="804"/>
      <c r="E10" s="804"/>
      <c r="F10" s="804"/>
      <c r="G10" s="804"/>
      <c r="H10" s="804"/>
      <c r="I10" s="804"/>
      <c r="J10" s="804"/>
      <c r="K10" s="804"/>
      <c r="L10" s="804"/>
      <c r="M10" s="804"/>
      <c r="N10" s="804"/>
      <c r="O10" s="804"/>
      <c r="P10" s="804"/>
      <c r="Q10" s="804"/>
      <c r="R10" s="804"/>
      <c r="S10" s="804"/>
    </row>
    <row r="11" spans="1:19" s="522" customFormat="1" ht="19.45">
      <c r="A11" s="799" t="s">
        <v>64</v>
      </c>
      <c r="B11" s="799"/>
      <c r="C11" s="528" t="s">
        <v>65</v>
      </c>
      <c r="D11" s="528" t="s">
        <v>66</v>
      </c>
      <c r="E11" s="529">
        <v>51701</v>
      </c>
      <c r="F11" s="530">
        <v>52280</v>
      </c>
      <c r="G11" s="529">
        <v>49506</v>
      </c>
      <c r="H11" s="529">
        <v>49675</v>
      </c>
      <c r="I11" s="529">
        <v>50309</v>
      </c>
      <c r="J11" s="529">
        <v>0</v>
      </c>
      <c r="K11" s="529">
        <v>0</v>
      </c>
      <c r="L11" s="529">
        <v>0</v>
      </c>
      <c r="M11" s="529">
        <v>0</v>
      </c>
      <c r="N11" s="529">
        <v>0</v>
      </c>
      <c r="O11" s="529">
        <v>0</v>
      </c>
      <c r="P11" s="529">
        <v>0</v>
      </c>
      <c r="Q11" s="529">
        <v>0</v>
      </c>
      <c r="R11" s="529">
        <v>0</v>
      </c>
      <c r="S11" s="529">
        <v>0</v>
      </c>
    </row>
    <row r="12" spans="1:19" s="522" customFormat="1" ht="19.45">
      <c r="A12" s="799" t="s">
        <v>67</v>
      </c>
      <c r="B12" s="799"/>
      <c r="C12" s="528" t="s">
        <v>65</v>
      </c>
      <c r="D12" s="528" t="s">
        <v>66</v>
      </c>
      <c r="E12" s="529">
        <v>889</v>
      </c>
      <c r="F12" s="530">
        <v>320</v>
      </c>
      <c r="G12" s="529">
        <v>320</v>
      </c>
      <c r="H12" s="529">
        <v>315</v>
      </c>
      <c r="I12" s="529">
        <v>0</v>
      </c>
      <c r="J12" s="529">
        <v>0</v>
      </c>
      <c r="K12" s="529">
        <v>0</v>
      </c>
      <c r="L12" s="529">
        <v>0</v>
      </c>
      <c r="M12" s="529">
        <v>0</v>
      </c>
      <c r="N12" s="529">
        <v>0</v>
      </c>
      <c r="O12" s="529">
        <v>0</v>
      </c>
      <c r="P12" s="529">
        <v>0</v>
      </c>
      <c r="Q12" s="529">
        <v>0</v>
      </c>
      <c r="R12" s="529">
        <v>0</v>
      </c>
      <c r="S12" s="529">
        <v>0</v>
      </c>
    </row>
    <row r="13" spans="1:19" s="522" customFormat="1" ht="12.25">
      <c r="A13" s="805" t="s">
        <v>68</v>
      </c>
      <c r="B13" s="805"/>
      <c r="C13" s="805"/>
      <c r="D13" s="805"/>
      <c r="E13" s="531">
        <v>52590</v>
      </c>
      <c r="F13" s="532">
        <v>52600</v>
      </c>
      <c r="G13" s="531">
        <v>49826</v>
      </c>
      <c r="H13" s="531">
        <v>49990</v>
      </c>
      <c r="I13" s="531">
        <v>50309</v>
      </c>
      <c r="J13" s="531">
        <v>0</v>
      </c>
      <c r="K13" s="531">
        <v>0</v>
      </c>
      <c r="L13" s="531">
        <v>0</v>
      </c>
      <c r="M13" s="531">
        <v>0</v>
      </c>
      <c r="N13" s="531">
        <v>0</v>
      </c>
      <c r="O13" s="531">
        <v>0</v>
      </c>
      <c r="P13" s="531">
        <v>0</v>
      </c>
      <c r="Q13" s="531">
        <v>0</v>
      </c>
      <c r="R13" s="531">
        <v>0</v>
      </c>
      <c r="S13" s="531">
        <v>0</v>
      </c>
    </row>
    <row r="14" spans="1:19" s="522" customFormat="1" ht="13">
      <c r="A14" s="792"/>
      <c r="B14" s="792"/>
      <c r="C14" s="533"/>
      <c r="D14" s="533"/>
      <c r="E14" s="533"/>
      <c r="F14" s="533"/>
      <c r="G14" s="533"/>
      <c r="H14" s="533"/>
      <c r="I14" s="533"/>
      <c r="J14" s="533"/>
      <c r="K14" s="533"/>
      <c r="L14" s="533"/>
      <c r="M14" s="792"/>
      <c r="N14" s="792"/>
      <c r="O14" s="792"/>
      <c r="P14" s="792"/>
      <c r="Q14" s="792"/>
      <c r="R14" s="792"/>
      <c r="S14" s="792"/>
    </row>
    <row r="15" spans="1:19" s="522" customFormat="1" ht="13">
      <c r="A15" s="804" t="s">
        <v>69</v>
      </c>
      <c r="B15" s="804"/>
      <c r="C15" s="804"/>
      <c r="D15" s="804"/>
      <c r="E15" s="804"/>
      <c r="F15" s="804"/>
      <c r="G15" s="804"/>
      <c r="H15" s="804"/>
      <c r="I15" s="804"/>
      <c r="J15" s="804"/>
      <c r="K15" s="804"/>
      <c r="L15" s="804"/>
      <c r="M15" s="804"/>
      <c r="N15" s="804"/>
      <c r="O15" s="804"/>
      <c r="P15" s="804"/>
      <c r="Q15" s="804"/>
      <c r="R15" s="804"/>
      <c r="S15" s="804"/>
    </row>
    <row r="16" spans="1:19" s="522" customFormat="1" ht="19.45">
      <c r="A16" s="799" t="s">
        <v>70</v>
      </c>
      <c r="B16" s="799"/>
      <c r="C16" s="528" t="s">
        <v>71</v>
      </c>
      <c r="D16" s="528" t="s">
        <v>66</v>
      </c>
      <c r="E16" s="529">
        <v>21151</v>
      </c>
      <c r="F16" s="530">
        <v>20135</v>
      </c>
      <c r="G16" s="529">
        <v>20315</v>
      </c>
      <c r="H16" s="529">
        <v>23490</v>
      </c>
      <c r="I16" s="529">
        <v>26990</v>
      </c>
      <c r="J16" s="529">
        <v>0</v>
      </c>
      <c r="K16" s="529">
        <v>0</v>
      </c>
      <c r="L16" s="529">
        <v>0</v>
      </c>
      <c r="M16" s="529">
        <v>0</v>
      </c>
      <c r="N16" s="529">
        <v>0</v>
      </c>
      <c r="O16" s="529">
        <v>0</v>
      </c>
      <c r="P16" s="529">
        <v>0</v>
      </c>
      <c r="Q16" s="529">
        <v>0</v>
      </c>
      <c r="R16" s="529">
        <v>0</v>
      </c>
      <c r="S16" s="529">
        <v>0</v>
      </c>
    </row>
    <row r="17" spans="1:19" s="522" customFormat="1" ht="19.45">
      <c r="A17" s="796" t="s">
        <v>70</v>
      </c>
      <c r="B17" s="796"/>
      <c r="C17" s="534" t="s">
        <v>72</v>
      </c>
      <c r="D17" s="534" t="s">
        <v>66</v>
      </c>
      <c r="E17" s="535">
        <v>374168</v>
      </c>
      <c r="F17" s="530">
        <v>385127</v>
      </c>
      <c r="G17" s="535">
        <v>416832</v>
      </c>
      <c r="H17" s="535">
        <v>416832</v>
      </c>
      <c r="I17" s="535">
        <v>416832</v>
      </c>
      <c r="J17" s="535">
        <v>0</v>
      </c>
      <c r="K17" s="535">
        <v>0</v>
      </c>
      <c r="L17" s="535">
        <v>0</v>
      </c>
      <c r="M17" s="535">
        <v>0</v>
      </c>
      <c r="N17" s="535">
        <v>0</v>
      </c>
      <c r="O17" s="535">
        <v>0</v>
      </c>
      <c r="P17" s="535">
        <v>0</v>
      </c>
      <c r="Q17" s="535">
        <v>0</v>
      </c>
      <c r="R17" s="535">
        <v>0</v>
      </c>
      <c r="S17" s="535">
        <v>0</v>
      </c>
    </row>
    <row r="18" spans="1:19" s="522" customFormat="1" ht="12.25">
      <c r="A18" s="793" t="s">
        <v>73</v>
      </c>
      <c r="B18" s="793"/>
      <c r="C18" s="793"/>
      <c r="D18" s="793"/>
      <c r="E18" s="531">
        <v>395319</v>
      </c>
      <c r="F18" s="532">
        <v>405262</v>
      </c>
      <c r="G18" s="531">
        <v>437147</v>
      </c>
      <c r="H18" s="531">
        <v>440322</v>
      </c>
      <c r="I18" s="531">
        <v>443822</v>
      </c>
      <c r="J18" s="531">
        <v>0</v>
      </c>
      <c r="K18" s="531">
        <v>0</v>
      </c>
      <c r="L18" s="531">
        <v>0</v>
      </c>
      <c r="M18" s="531">
        <v>0</v>
      </c>
      <c r="N18" s="531">
        <v>0</v>
      </c>
      <c r="O18" s="531">
        <v>0</v>
      </c>
      <c r="P18" s="531">
        <v>0</v>
      </c>
      <c r="Q18" s="531">
        <v>0</v>
      </c>
      <c r="R18" s="531">
        <v>0</v>
      </c>
      <c r="S18" s="531">
        <v>0</v>
      </c>
    </row>
    <row r="19" spans="1:19" s="522" customFormat="1" ht="19.45">
      <c r="A19" s="797" t="s">
        <v>74</v>
      </c>
      <c r="B19" s="797"/>
      <c r="C19" s="528" t="s">
        <v>75</v>
      </c>
      <c r="D19" s="528" t="s">
        <v>66</v>
      </c>
      <c r="E19" s="529">
        <v>25521</v>
      </c>
      <c r="F19" s="530">
        <v>26575</v>
      </c>
      <c r="G19" s="529">
        <v>23564</v>
      </c>
      <c r="H19" s="529">
        <v>26990</v>
      </c>
      <c r="I19" s="529">
        <v>26990</v>
      </c>
      <c r="J19" s="529">
        <v>0</v>
      </c>
      <c r="K19" s="529">
        <v>0</v>
      </c>
      <c r="L19" s="529">
        <v>0</v>
      </c>
      <c r="M19" s="529">
        <v>0</v>
      </c>
      <c r="N19" s="529">
        <v>0</v>
      </c>
      <c r="O19" s="529">
        <v>0</v>
      </c>
      <c r="P19" s="529">
        <v>0</v>
      </c>
      <c r="Q19" s="529">
        <v>0</v>
      </c>
      <c r="R19" s="529">
        <v>0</v>
      </c>
      <c r="S19" s="529">
        <v>0</v>
      </c>
    </row>
    <row r="20" spans="1:19" s="522" customFormat="1" ht="12.25">
      <c r="A20" s="797" t="s">
        <v>76</v>
      </c>
      <c r="B20" s="797"/>
      <c r="C20" s="528" t="s">
        <v>77</v>
      </c>
      <c r="D20" s="528" t="s">
        <v>66</v>
      </c>
      <c r="E20" s="529">
        <v>237964</v>
      </c>
      <c r="F20" s="530">
        <v>237964</v>
      </c>
      <c r="G20" s="529">
        <v>237964</v>
      </c>
      <c r="H20" s="529">
        <v>237964</v>
      </c>
      <c r="I20" s="529">
        <v>237964</v>
      </c>
      <c r="J20" s="529">
        <v>237964</v>
      </c>
      <c r="K20" s="529">
        <v>237964</v>
      </c>
      <c r="L20" s="529">
        <v>237964</v>
      </c>
      <c r="M20" s="529">
        <v>237964</v>
      </c>
      <c r="N20" s="529">
        <v>237964</v>
      </c>
      <c r="O20" s="529">
        <v>237964</v>
      </c>
      <c r="P20" s="529">
        <v>237964</v>
      </c>
      <c r="Q20" s="529">
        <v>237964</v>
      </c>
      <c r="R20" s="529">
        <v>237964</v>
      </c>
      <c r="S20" s="529">
        <v>237964</v>
      </c>
    </row>
    <row r="21" spans="1:19" s="522" customFormat="1" ht="12.25">
      <c r="A21" s="797" t="s">
        <v>76</v>
      </c>
      <c r="B21" s="797"/>
      <c r="C21" s="528" t="s">
        <v>78</v>
      </c>
      <c r="D21" s="528" t="s">
        <v>66</v>
      </c>
      <c r="E21" s="529">
        <v>50949</v>
      </c>
      <c r="F21" s="530">
        <v>53255</v>
      </c>
      <c r="G21" s="529">
        <v>52649</v>
      </c>
      <c r="H21" s="529">
        <v>52282</v>
      </c>
      <c r="I21" s="529">
        <v>52282</v>
      </c>
      <c r="J21" s="529">
        <v>52282</v>
      </c>
      <c r="K21" s="529">
        <v>52282</v>
      </c>
      <c r="L21" s="529">
        <v>52282</v>
      </c>
      <c r="M21" s="529">
        <v>52282</v>
      </c>
      <c r="N21" s="529">
        <v>52282</v>
      </c>
      <c r="O21" s="529">
        <v>52282</v>
      </c>
      <c r="P21" s="529">
        <v>52282</v>
      </c>
      <c r="Q21" s="529">
        <v>52282</v>
      </c>
      <c r="R21" s="529">
        <v>52282</v>
      </c>
      <c r="S21" s="529">
        <v>52282</v>
      </c>
    </row>
    <row r="22" spans="1:19" s="522" customFormat="1" ht="19.45">
      <c r="A22" s="797" t="s">
        <v>74</v>
      </c>
      <c r="B22" s="797"/>
      <c r="C22" s="528" t="s">
        <v>79</v>
      </c>
      <c r="D22" s="528" t="s">
        <v>66</v>
      </c>
      <c r="E22" s="529">
        <v>45385</v>
      </c>
      <c r="F22" s="530">
        <v>44706</v>
      </c>
      <c r="G22" s="529">
        <v>47012</v>
      </c>
      <c r="H22" s="529">
        <v>46406</v>
      </c>
      <c r="I22" s="529">
        <v>46039</v>
      </c>
      <c r="J22" s="529">
        <v>46039</v>
      </c>
      <c r="K22" s="529">
        <v>46039</v>
      </c>
      <c r="L22" s="529">
        <v>46039</v>
      </c>
      <c r="M22" s="529">
        <v>46039</v>
      </c>
      <c r="N22" s="529">
        <v>46039</v>
      </c>
      <c r="O22" s="529">
        <v>46039</v>
      </c>
      <c r="P22" s="529">
        <v>46039</v>
      </c>
      <c r="Q22" s="529">
        <v>46039</v>
      </c>
      <c r="R22" s="529">
        <v>46039</v>
      </c>
      <c r="S22" s="529">
        <v>46039</v>
      </c>
    </row>
    <row r="23" spans="1:19" s="522" customFormat="1" ht="12.25">
      <c r="A23" s="798" t="s">
        <v>80</v>
      </c>
      <c r="B23" s="798"/>
      <c r="C23" s="528" t="s">
        <v>77</v>
      </c>
      <c r="D23" s="528" t="s">
        <v>66</v>
      </c>
      <c r="E23" s="529">
        <v>237964</v>
      </c>
      <c r="F23" s="530">
        <v>237964</v>
      </c>
      <c r="G23" s="529">
        <v>237964</v>
      </c>
      <c r="H23" s="529">
        <v>237964</v>
      </c>
      <c r="I23" s="529">
        <v>237964</v>
      </c>
      <c r="J23" s="529">
        <v>237964</v>
      </c>
      <c r="K23" s="529">
        <v>237964</v>
      </c>
      <c r="L23" s="529">
        <v>237964</v>
      </c>
      <c r="M23" s="529">
        <v>237964</v>
      </c>
      <c r="N23" s="529">
        <v>237964</v>
      </c>
      <c r="O23" s="529">
        <v>237964</v>
      </c>
      <c r="P23" s="529">
        <v>237964</v>
      </c>
      <c r="Q23" s="529">
        <v>237964</v>
      </c>
      <c r="R23" s="529">
        <v>237964</v>
      </c>
      <c r="S23" s="529">
        <v>237964</v>
      </c>
    </row>
    <row r="24" spans="1:19" s="522" customFormat="1" ht="12.25">
      <c r="A24" s="798" t="s">
        <v>80</v>
      </c>
      <c r="B24" s="798"/>
      <c r="C24" s="528" t="s">
        <v>78</v>
      </c>
      <c r="D24" s="528" t="s">
        <v>66</v>
      </c>
      <c r="E24" s="529">
        <v>51628</v>
      </c>
      <c r="F24" s="530">
        <v>50949</v>
      </c>
      <c r="G24" s="529">
        <v>53255</v>
      </c>
      <c r="H24" s="529">
        <v>52649</v>
      </c>
      <c r="I24" s="529">
        <v>52282</v>
      </c>
      <c r="J24" s="529">
        <v>52282</v>
      </c>
      <c r="K24" s="529">
        <v>52282</v>
      </c>
      <c r="L24" s="529">
        <v>52282</v>
      </c>
      <c r="M24" s="529">
        <v>52282</v>
      </c>
      <c r="N24" s="529">
        <v>52282</v>
      </c>
      <c r="O24" s="529">
        <v>52282</v>
      </c>
      <c r="P24" s="529">
        <v>52282</v>
      </c>
      <c r="Q24" s="529">
        <v>52282</v>
      </c>
      <c r="R24" s="529">
        <v>52282</v>
      </c>
      <c r="S24" s="529">
        <v>52282</v>
      </c>
    </row>
    <row r="25" spans="1:19" s="522" customFormat="1" ht="19.45">
      <c r="A25" s="798" t="s">
        <v>80</v>
      </c>
      <c r="B25" s="798"/>
      <c r="C25" s="528" t="s">
        <v>79</v>
      </c>
      <c r="D25" s="528" t="s">
        <v>66</v>
      </c>
      <c r="E25" s="529">
        <v>44706</v>
      </c>
      <c r="F25" s="530">
        <v>47012</v>
      </c>
      <c r="G25" s="529">
        <v>46406</v>
      </c>
      <c r="H25" s="529">
        <v>46039</v>
      </c>
      <c r="I25" s="529">
        <v>46039</v>
      </c>
      <c r="J25" s="529">
        <v>46039</v>
      </c>
      <c r="K25" s="529">
        <v>46039</v>
      </c>
      <c r="L25" s="529">
        <v>46039</v>
      </c>
      <c r="M25" s="529">
        <v>46039</v>
      </c>
      <c r="N25" s="529">
        <v>46039</v>
      </c>
      <c r="O25" s="529">
        <v>46039</v>
      </c>
      <c r="P25" s="529">
        <v>46039</v>
      </c>
      <c r="Q25" s="529">
        <v>46039</v>
      </c>
      <c r="R25" s="529">
        <v>46039</v>
      </c>
      <c r="S25" s="529">
        <v>46039</v>
      </c>
    </row>
    <row r="26" spans="1:19" s="522" customFormat="1" ht="19.45">
      <c r="A26" s="798" t="s">
        <v>81</v>
      </c>
      <c r="B26" s="798"/>
      <c r="C26" s="528" t="s">
        <v>71</v>
      </c>
      <c r="D26" s="528" t="s">
        <v>66</v>
      </c>
      <c r="E26" s="529">
        <v>21151</v>
      </c>
      <c r="F26" s="530">
        <v>20135</v>
      </c>
      <c r="G26" s="529">
        <v>20315</v>
      </c>
      <c r="H26" s="529">
        <v>23490</v>
      </c>
      <c r="I26" s="529">
        <v>26990</v>
      </c>
      <c r="J26" s="529">
        <v>0</v>
      </c>
      <c r="K26" s="529">
        <v>0</v>
      </c>
      <c r="L26" s="529">
        <v>0</v>
      </c>
      <c r="M26" s="529">
        <v>0</v>
      </c>
      <c r="N26" s="529">
        <v>0</v>
      </c>
      <c r="O26" s="529">
        <v>0</v>
      </c>
      <c r="P26" s="529">
        <v>0</v>
      </c>
      <c r="Q26" s="529">
        <v>0</v>
      </c>
      <c r="R26" s="529">
        <v>0</v>
      </c>
      <c r="S26" s="529">
        <v>0</v>
      </c>
    </row>
    <row r="27" spans="1:19" s="522" customFormat="1" ht="12.25">
      <c r="A27" s="793" t="s">
        <v>82</v>
      </c>
      <c r="B27" s="793"/>
      <c r="C27" s="793"/>
      <c r="D27" s="793"/>
      <c r="E27" s="531">
        <v>4370</v>
      </c>
      <c r="F27" s="532">
        <v>6440</v>
      </c>
      <c r="G27" s="531">
        <v>3249</v>
      </c>
      <c r="H27" s="531">
        <v>3500</v>
      </c>
      <c r="I27" s="531">
        <v>0</v>
      </c>
      <c r="J27" s="531">
        <v>0</v>
      </c>
      <c r="K27" s="531">
        <v>0</v>
      </c>
      <c r="L27" s="531">
        <v>0</v>
      </c>
      <c r="M27" s="531">
        <v>0</v>
      </c>
      <c r="N27" s="531">
        <v>0</v>
      </c>
      <c r="O27" s="531">
        <v>0</v>
      </c>
      <c r="P27" s="531">
        <v>0</v>
      </c>
      <c r="Q27" s="531">
        <v>0</v>
      </c>
      <c r="R27" s="531">
        <v>0</v>
      </c>
      <c r="S27" s="531">
        <v>0</v>
      </c>
    </row>
    <row r="28" spans="1:19" s="522" customFormat="1" ht="12.25">
      <c r="A28" s="793" t="s">
        <v>83</v>
      </c>
      <c r="B28" s="793"/>
      <c r="C28" s="793"/>
      <c r="D28" s="793"/>
      <c r="E28" s="531">
        <v>399689</v>
      </c>
      <c r="F28" s="532">
        <v>411702</v>
      </c>
      <c r="G28" s="531">
        <v>440396</v>
      </c>
      <c r="H28" s="531">
        <v>443822</v>
      </c>
      <c r="I28" s="531">
        <v>443822</v>
      </c>
      <c r="J28" s="531">
        <v>0</v>
      </c>
      <c r="K28" s="531">
        <v>0</v>
      </c>
      <c r="L28" s="531">
        <v>0</v>
      </c>
      <c r="M28" s="531">
        <v>0</v>
      </c>
      <c r="N28" s="531">
        <v>0</v>
      </c>
      <c r="O28" s="531">
        <v>0</v>
      </c>
      <c r="P28" s="531">
        <v>0</v>
      </c>
      <c r="Q28" s="531">
        <v>0</v>
      </c>
      <c r="R28" s="531">
        <v>0</v>
      </c>
      <c r="S28" s="531">
        <v>0</v>
      </c>
    </row>
    <row r="29" spans="1:19" s="522" customFormat="1" ht="13">
      <c r="A29" s="792"/>
      <c r="B29" s="792"/>
      <c r="C29" s="533"/>
      <c r="D29" s="533"/>
      <c r="E29" s="533"/>
      <c r="F29" s="533"/>
      <c r="G29" s="533"/>
      <c r="H29" s="533"/>
      <c r="I29" s="533"/>
      <c r="J29" s="533"/>
      <c r="K29" s="533"/>
      <c r="L29" s="533"/>
      <c r="M29" s="533"/>
      <c r="N29" s="533"/>
      <c r="O29" s="533"/>
      <c r="P29" s="533"/>
    </row>
    <row r="30" spans="1:19" s="522" customFormat="1" ht="12.25">
      <c r="A30" s="793" t="s">
        <v>84</v>
      </c>
      <c r="B30" s="793"/>
      <c r="C30" s="793"/>
      <c r="D30" s="793"/>
      <c r="E30" s="531">
        <v>452279</v>
      </c>
      <c r="F30" s="532">
        <v>464302</v>
      </c>
      <c r="G30" s="531">
        <v>490222</v>
      </c>
      <c r="H30" s="531">
        <v>493812</v>
      </c>
      <c r="I30" s="531">
        <v>494131</v>
      </c>
      <c r="J30" s="531">
        <v>0</v>
      </c>
      <c r="K30" s="531">
        <v>0</v>
      </c>
      <c r="L30" s="531">
        <v>0</v>
      </c>
      <c r="M30" s="531">
        <v>0</v>
      </c>
      <c r="N30" s="531">
        <v>0</v>
      </c>
      <c r="O30" s="531">
        <v>0</v>
      </c>
      <c r="P30" s="531">
        <v>0</v>
      </c>
      <c r="Q30" s="531">
        <v>0</v>
      </c>
      <c r="R30" s="531">
        <v>0</v>
      </c>
      <c r="S30" s="531">
        <v>0</v>
      </c>
    </row>
    <row r="31" spans="1:19" s="522" customFormat="1" ht="12.25"/>
    <row r="40" spans="1:17">
      <c r="A40" s="782"/>
      <c r="B40" s="782"/>
      <c r="C40" s="782"/>
      <c r="D40" s="782"/>
      <c r="E40" s="782"/>
      <c r="F40" s="782"/>
      <c r="G40" s="782"/>
      <c r="H40" s="782"/>
      <c r="I40" s="782"/>
      <c r="J40" s="782"/>
      <c r="K40" s="782"/>
      <c r="L40" s="782"/>
      <c r="M40" s="782"/>
      <c r="N40" s="782"/>
      <c r="O40" s="601"/>
      <c r="P40" s="601"/>
      <c r="Q40" s="601"/>
    </row>
    <row r="41" spans="1:17" ht="15.85">
      <c r="A41" s="783" t="s">
        <v>85</v>
      </c>
      <c r="B41" s="783"/>
      <c r="C41" s="783"/>
      <c r="D41" s="783"/>
      <c r="E41" s="783"/>
      <c r="F41" s="783"/>
      <c r="G41" s="783"/>
      <c r="H41" s="783"/>
      <c r="I41" s="783"/>
      <c r="J41" s="783"/>
      <c r="K41" s="783"/>
      <c r="L41" s="783"/>
      <c r="M41" s="783"/>
      <c r="N41" s="783"/>
      <c r="O41" s="601"/>
      <c r="P41" s="601"/>
      <c r="Q41" s="601"/>
    </row>
    <row r="42" spans="1:17">
      <c r="A42" s="602" t="s">
        <v>86</v>
      </c>
      <c r="B42" s="787" t="s">
        <v>32</v>
      </c>
      <c r="C42" s="787"/>
      <c r="D42" s="787"/>
      <c r="E42" s="785" t="s">
        <v>87</v>
      </c>
      <c r="F42" s="785"/>
      <c r="G42" s="787" t="s">
        <v>34</v>
      </c>
      <c r="H42" s="787"/>
      <c r="I42" s="787"/>
      <c r="J42" s="787"/>
      <c r="K42" s="787"/>
      <c r="L42" s="787"/>
      <c r="M42" s="604" t="s">
        <v>88</v>
      </c>
      <c r="N42" s="605" t="s">
        <v>37</v>
      </c>
      <c r="O42" s="601"/>
      <c r="P42" s="601"/>
      <c r="Q42" s="601"/>
    </row>
    <row r="43" spans="1:17">
      <c r="A43" s="602" t="s">
        <v>89</v>
      </c>
      <c r="B43" s="787" t="s">
        <v>34</v>
      </c>
      <c r="C43" s="787"/>
      <c r="D43" s="787"/>
      <c r="E43" s="785" t="s">
        <v>90</v>
      </c>
      <c r="F43" s="785"/>
      <c r="G43" s="787" t="s">
        <v>34</v>
      </c>
      <c r="H43" s="787"/>
      <c r="I43" s="787"/>
      <c r="J43" s="787"/>
      <c r="K43" s="787"/>
      <c r="L43" s="787"/>
      <c r="M43" s="604" t="s">
        <v>91</v>
      </c>
      <c r="N43" s="605" t="s">
        <v>92</v>
      </c>
      <c r="O43" s="601"/>
      <c r="P43" s="601"/>
      <c r="Q43" s="601"/>
    </row>
    <row r="44" spans="1:17">
      <c r="A44" s="602" t="s">
        <v>93</v>
      </c>
      <c r="B44" s="787" t="s">
        <v>34</v>
      </c>
      <c r="C44" s="787"/>
      <c r="D44" s="787"/>
      <c r="E44" s="785" t="s">
        <v>94</v>
      </c>
      <c r="F44" s="785"/>
      <c r="G44" s="787" t="s">
        <v>34</v>
      </c>
      <c r="H44" s="787"/>
      <c r="I44" s="787"/>
      <c r="J44" s="787"/>
      <c r="K44" s="787"/>
      <c r="L44" s="787"/>
      <c r="M44" s="606"/>
      <c r="N44" s="601"/>
      <c r="O44" s="601"/>
      <c r="P44" s="601"/>
      <c r="Q44" s="601"/>
    </row>
    <row r="45" spans="1:17">
      <c r="A45" s="602" t="s">
        <v>95</v>
      </c>
      <c r="B45" s="787" t="s">
        <v>34</v>
      </c>
      <c r="C45" s="787"/>
      <c r="D45" s="787"/>
      <c r="E45" s="786"/>
      <c r="F45" s="786"/>
      <c r="G45" s="795"/>
      <c r="H45" s="795"/>
      <c r="I45" s="795"/>
      <c r="J45" s="795"/>
      <c r="K45" s="795"/>
      <c r="L45" s="795"/>
      <c r="M45" s="601"/>
      <c r="N45" s="601"/>
      <c r="O45" s="601"/>
      <c r="P45" s="601"/>
      <c r="Q45" s="601"/>
    </row>
    <row r="46" spans="1:17" ht="1.45" customHeight="1">
      <c r="A46" s="601"/>
      <c r="B46" s="601"/>
      <c r="C46" s="601"/>
      <c r="D46" s="601"/>
      <c r="E46" s="601"/>
      <c r="F46" s="601"/>
      <c r="G46" s="601"/>
      <c r="H46" s="601"/>
      <c r="I46" s="601"/>
      <c r="J46" s="601"/>
      <c r="K46" s="601"/>
      <c r="L46" s="601"/>
      <c r="M46" s="601"/>
      <c r="N46" s="601"/>
      <c r="O46" s="601"/>
      <c r="P46" s="601"/>
      <c r="Q46" s="601"/>
    </row>
    <row r="47" spans="1:17" ht="14.4" customHeight="1">
      <c r="A47" s="601"/>
      <c r="B47" s="601"/>
      <c r="C47" s="601"/>
      <c r="D47" s="601"/>
      <c r="E47" s="601"/>
      <c r="F47" s="601"/>
      <c r="G47" s="601"/>
      <c r="H47" s="601"/>
      <c r="I47" s="601"/>
      <c r="J47" s="601"/>
      <c r="K47" s="601"/>
      <c r="L47" s="601"/>
      <c r="M47" s="601"/>
      <c r="N47" s="601"/>
      <c r="O47" s="601"/>
      <c r="P47" s="601"/>
      <c r="Q47" s="601"/>
    </row>
    <row r="48" spans="1:17">
      <c r="A48" s="794" t="s">
        <v>96</v>
      </c>
      <c r="B48" s="794"/>
      <c r="C48" s="784" t="s">
        <v>47</v>
      </c>
      <c r="D48" s="784" t="s">
        <v>48</v>
      </c>
      <c r="E48" s="784" t="s">
        <v>49</v>
      </c>
      <c r="F48" s="784" t="s">
        <v>50</v>
      </c>
      <c r="G48" s="784" t="s">
        <v>51</v>
      </c>
      <c r="H48" s="784" t="s">
        <v>52</v>
      </c>
      <c r="I48" s="784" t="s">
        <v>53</v>
      </c>
      <c r="J48" s="784" t="s">
        <v>54</v>
      </c>
      <c r="K48" s="784" t="s">
        <v>55</v>
      </c>
      <c r="L48" s="784" t="s">
        <v>56</v>
      </c>
      <c r="M48" s="784" t="s">
        <v>57</v>
      </c>
      <c r="N48" s="784" t="s">
        <v>58</v>
      </c>
      <c r="O48" s="784" t="s">
        <v>59</v>
      </c>
      <c r="P48" s="784" t="s">
        <v>60</v>
      </c>
      <c r="Q48" s="784" t="s">
        <v>61</v>
      </c>
    </row>
    <row r="49" spans="1:17">
      <c r="A49" s="794"/>
      <c r="B49" s="794"/>
      <c r="C49" s="784"/>
      <c r="D49" s="784"/>
      <c r="E49" s="784"/>
      <c r="F49" s="784"/>
      <c r="G49" s="784"/>
      <c r="H49" s="784"/>
      <c r="I49" s="784"/>
      <c r="J49" s="784"/>
      <c r="K49" s="784"/>
      <c r="L49" s="784"/>
      <c r="M49" s="784"/>
      <c r="N49" s="784"/>
      <c r="O49" s="784"/>
      <c r="P49" s="784"/>
      <c r="Q49" s="784"/>
    </row>
    <row r="50" spans="1:17">
      <c r="A50" s="788" t="s">
        <v>97</v>
      </c>
      <c r="B50" s="788"/>
      <c r="C50" s="609">
        <v>335580</v>
      </c>
      <c r="D50" s="610">
        <v>348254</v>
      </c>
      <c r="E50" s="609">
        <v>359888</v>
      </c>
      <c r="F50" s="609">
        <v>365136</v>
      </c>
      <c r="G50" s="609">
        <v>373582</v>
      </c>
      <c r="H50" s="609">
        <v>385528</v>
      </c>
      <c r="I50" s="609">
        <v>385528</v>
      </c>
      <c r="J50" s="609">
        <v>385528</v>
      </c>
      <c r="K50" s="609">
        <v>385528</v>
      </c>
      <c r="L50" s="609">
        <v>385528</v>
      </c>
      <c r="M50" s="609">
        <v>385528</v>
      </c>
      <c r="N50" s="609">
        <v>385528</v>
      </c>
      <c r="O50" s="609">
        <v>385528</v>
      </c>
      <c r="P50" s="609">
        <v>385528</v>
      </c>
      <c r="Q50" s="609">
        <v>385528</v>
      </c>
    </row>
    <row r="51" spans="1:17">
      <c r="A51" s="781" t="s">
        <v>98</v>
      </c>
      <c r="B51" s="781"/>
      <c r="C51" s="611">
        <v>0</v>
      </c>
      <c r="D51" s="610">
        <v>0</v>
      </c>
      <c r="E51" s="611">
        <v>0</v>
      </c>
      <c r="F51" s="611">
        <v>0</v>
      </c>
      <c r="G51" s="611">
        <v>0</v>
      </c>
      <c r="H51" s="611">
        <v>0</v>
      </c>
      <c r="I51" s="611">
        <v>0</v>
      </c>
      <c r="J51" s="611">
        <v>0</v>
      </c>
      <c r="K51" s="611">
        <v>0</v>
      </c>
      <c r="L51" s="611">
        <v>0</v>
      </c>
      <c r="M51" s="611">
        <v>0</v>
      </c>
      <c r="N51" s="611">
        <v>0</v>
      </c>
      <c r="O51" s="611">
        <v>0</v>
      </c>
      <c r="P51" s="611">
        <v>0</v>
      </c>
      <c r="Q51" s="611">
        <v>0</v>
      </c>
    </row>
    <row r="52" spans="1:17">
      <c r="A52" s="789" t="s">
        <v>99</v>
      </c>
      <c r="B52" s="789"/>
      <c r="C52" s="609">
        <v>335580</v>
      </c>
      <c r="D52" s="610">
        <v>348254</v>
      </c>
      <c r="E52" s="609">
        <v>359888</v>
      </c>
      <c r="F52" s="609">
        <v>365136</v>
      </c>
      <c r="G52" s="609">
        <v>373582</v>
      </c>
      <c r="H52" s="609">
        <v>385528</v>
      </c>
      <c r="I52" s="609">
        <v>385528</v>
      </c>
      <c r="J52" s="609">
        <v>385528</v>
      </c>
      <c r="K52" s="609">
        <v>385528</v>
      </c>
      <c r="L52" s="609">
        <v>385528</v>
      </c>
      <c r="M52" s="609">
        <v>385528</v>
      </c>
      <c r="N52" s="609">
        <v>385528</v>
      </c>
      <c r="O52" s="609">
        <v>385528</v>
      </c>
      <c r="P52" s="609">
        <v>385528</v>
      </c>
      <c r="Q52" s="609">
        <v>385528</v>
      </c>
    </row>
    <row r="53" spans="1:17">
      <c r="A53" s="781" t="s">
        <v>100</v>
      </c>
      <c r="B53" s="781"/>
      <c r="C53" s="611">
        <v>0</v>
      </c>
      <c r="D53" s="610">
        <v>0</v>
      </c>
      <c r="E53" s="611">
        <v>0</v>
      </c>
      <c r="F53" s="611">
        <v>0</v>
      </c>
      <c r="G53" s="611">
        <v>0</v>
      </c>
      <c r="H53" s="611">
        <v>0</v>
      </c>
      <c r="I53" s="611">
        <v>0</v>
      </c>
      <c r="J53" s="611">
        <v>0</v>
      </c>
      <c r="K53" s="611">
        <v>0</v>
      </c>
      <c r="L53" s="611">
        <v>0</v>
      </c>
      <c r="M53" s="611">
        <v>0</v>
      </c>
      <c r="N53" s="611">
        <v>0</v>
      </c>
      <c r="O53" s="611">
        <v>0</v>
      </c>
      <c r="P53" s="611">
        <v>0</v>
      </c>
      <c r="Q53" s="611">
        <v>0</v>
      </c>
    </row>
    <row r="54" spans="1:17">
      <c r="A54" s="788" t="s">
        <v>101</v>
      </c>
      <c r="B54" s="788"/>
      <c r="C54" s="609">
        <v>0</v>
      </c>
      <c r="D54" s="610">
        <v>0</v>
      </c>
      <c r="E54" s="609">
        <v>0</v>
      </c>
      <c r="F54" s="609">
        <v>0</v>
      </c>
      <c r="G54" s="609">
        <v>0</v>
      </c>
      <c r="H54" s="609">
        <v>0</v>
      </c>
      <c r="I54" s="609">
        <v>0</v>
      </c>
      <c r="J54" s="609">
        <v>0</v>
      </c>
      <c r="K54" s="609">
        <v>0</v>
      </c>
      <c r="L54" s="609">
        <v>0</v>
      </c>
      <c r="M54" s="609">
        <v>0</v>
      </c>
      <c r="N54" s="609">
        <v>0</v>
      </c>
      <c r="O54" s="609">
        <v>0</v>
      </c>
      <c r="P54" s="609">
        <v>0</v>
      </c>
      <c r="Q54" s="609">
        <v>0</v>
      </c>
    </row>
    <row r="55" spans="1:17">
      <c r="A55" s="781" t="s">
        <v>102</v>
      </c>
      <c r="B55" s="781"/>
      <c r="C55" s="611">
        <v>0</v>
      </c>
      <c r="D55" s="610">
        <v>0</v>
      </c>
      <c r="E55" s="611">
        <v>0</v>
      </c>
      <c r="F55" s="611">
        <v>0</v>
      </c>
      <c r="G55" s="611">
        <v>0</v>
      </c>
      <c r="H55" s="611">
        <v>0</v>
      </c>
      <c r="I55" s="611">
        <v>0</v>
      </c>
      <c r="J55" s="611">
        <v>0</v>
      </c>
      <c r="K55" s="611">
        <v>0</v>
      </c>
      <c r="L55" s="611">
        <v>0</v>
      </c>
      <c r="M55" s="611">
        <v>0</v>
      </c>
      <c r="N55" s="611">
        <v>0</v>
      </c>
      <c r="O55" s="611">
        <v>0</v>
      </c>
      <c r="P55" s="611">
        <v>0</v>
      </c>
      <c r="Q55" s="611">
        <v>0</v>
      </c>
    </row>
    <row r="56" spans="1:17">
      <c r="A56" s="791" t="s">
        <v>103</v>
      </c>
      <c r="B56" s="791"/>
      <c r="C56" s="609">
        <v>21151</v>
      </c>
      <c r="D56" s="610">
        <v>20135</v>
      </c>
      <c r="E56" s="609">
        <v>20315</v>
      </c>
      <c r="F56" s="609">
        <v>23490</v>
      </c>
      <c r="G56" s="609">
        <v>26990</v>
      </c>
      <c r="H56" s="609">
        <v>0</v>
      </c>
      <c r="I56" s="609">
        <v>0</v>
      </c>
      <c r="J56" s="609">
        <v>0</v>
      </c>
      <c r="K56" s="609">
        <v>0</v>
      </c>
      <c r="L56" s="609">
        <v>0</v>
      </c>
      <c r="M56" s="609">
        <v>0</v>
      </c>
      <c r="N56" s="609">
        <v>0</v>
      </c>
      <c r="O56" s="609">
        <v>0</v>
      </c>
      <c r="P56" s="609">
        <v>0</v>
      </c>
      <c r="Q56" s="609">
        <v>0</v>
      </c>
    </row>
    <row r="57" spans="1:17">
      <c r="A57" s="781" t="s">
        <v>104</v>
      </c>
      <c r="B57" s="781"/>
      <c r="C57" s="611">
        <v>0</v>
      </c>
      <c r="D57" s="610">
        <v>0</v>
      </c>
      <c r="E57" s="611">
        <v>0</v>
      </c>
      <c r="F57" s="611">
        <v>0</v>
      </c>
      <c r="G57" s="611">
        <v>0</v>
      </c>
      <c r="H57" s="611">
        <v>0</v>
      </c>
      <c r="I57" s="611">
        <v>0</v>
      </c>
      <c r="J57" s="611">
        <v>0</v>
      </c>
      <c r="K57" s="611">
        <v>0</v>
      </c>
      <c r="L57" s="611">
        <v>0</v>
      </c>
      <c r="M57" s="611">
        <v>0</v>
      </c>
      <c r="N57" s="611">
        <v>0</v>
      </c>
      <c r="O57" s="611">
        <v>0</v>
      </c>
      <c r="P57" s="611">
        <v>0</v>
      </c>
      <c r="Q57" s="611">
        <v>0</v>
      </c>
    </row>
    <row r="58" spans="1:17">
      <c r="A58" s="791" t="s">
        <v>105</v>
      </c>
      <c r="B58" s="791"/>
      <c r="C58" s="609">
        <v>374168</v>
      </c>
      <c r="D58" s="610">
        <v>385127</v>
      </c>
      <c r="E58" s="609">
        <v>416832</v>
      </c>
      <c r="F58" s="609">
        <v>416832</v>
      </c>
      <c r="G58" s="609">
        <v>416832</v>
      </c>
      <c r="H58" s="609">
        <v>0</v>
      </c>
      <c r="I58" s="609">
        <v>0</v>
      </c>
      <c r="J58" s="609">
        <v>0</v>
      </c>
      <c r="K58" s="609">
        <v>0</v>
      </c>
      <c r="L58" s="609">
        <v>0</v>
      </c>
      <c r="M58" s="609">
        <v>0</v>
      </c>
      <c r="N58" s="609">
        <v>0</v>
      </c>
      <c r="O58" s="609">
        <v>0</v>
      </c>
      <c r="P58" s="609">
        <v>0</v>
      </c>
      <c r="Q58" s="609">
        <v>0</v>
      </c>
    </row>
    <row r="59" spans="1:17">
      <c r="A59" s="781" t="s">
        <v>106</v>
      </c>
      <c r="B59" s="781"/>
      <c r="C59" s="611">
        <v>8477</v>
      </c>
      <c r="D59" s="610">
        <v>8501</v>
      </c>
      <c r="E59" s="611">
        <v>15067</v>
      </c>
      <c r="F59" s="611">
        <v>15044</v>
      </c>
      <c r="G59" s="611">
        <v>15044</v>
      </c>
      <c r="H59" s="611">
        <v>0</v>
      </c>
      <c r="I59" s="611">
        <v>0</v>
      </c>
      <c r="J59" s="611">
        <v>0</v>
      </c>
      <c r="K59" s="611">
        <v>0</v>
      </c>
      <c r="L59" s="611">
        <v>0</v>
      </c>
      <c r="M59" s="611">
        <v>0</v>
      </c>
      <c r="N59" s="611">
        <v>0</v>
      </c>
      <c r="O59" s="611">
        <v>0</v>
      </c>
      <c r="P59" s="611">
        <v>0</v>
      </c>
      <c r="Q59" s="611">
        <v>0</v>
      </c>
    </row>
    <row r="60" spans="1:17">
      <c r="A60" s="788" t="s">
        <v>107</v>
      </c>
      <c r="B60" s="788"/>
      <c r="C60" s="609">
        <v>0</v>
      </c>
      <c r="D60" s="610">
        <v>0</v>
      </c>
      <c r="E60" s="609">
        <v>0</v>
      </c>
      <c r="F60" s="609">
        <v>0</v>
      </c>
      <c r="G60" s="609">
        <v>0</v>
      </c>
      <c r="H60" s="609">
        <v>0</v>
      </c>
      <c r="I60" s="609">
        <v>0</v>
      </c>
      <c r="J60" s="609">
        <v>0</v>
      </c>
      <c r="K60" s="609">
        <v>0</v>
      </c>
      <c r="L60" s="609">
        <v>0</v>
      </c>
      <c r="M60" s="609">
        <v>0</v>
      </c>
      <c r="N60" s="609">
        <v>0</v>
      </c>
      <c r="O60" s="609">
        <v>0</v>
      </c>
      <c r="P60" s="609">
        <v>0</v>
      </c>
      <c r="Q60" s="609">
        <v>0</v>
      </c>
    </row>
    <row r="61" spans="1:17">
      <c r="A61" s="781" t="s">
        <v>108</v>
      </c>
      <c r="B61" s="781"/>
      <c r="C61" s="611">
        <v>0</v>
      </c>
      <c r="D61" s="610">
        <v>0</v>
      </c>
      <c r="E61" s="611">
        <v>0</v>
      </c>
      <c r="F61" s="611">
        <v>0</v>
      </c>
      <c r="G61" s="611">
        <v>0</v>
      </c>
      <c r="H61" s="611">
        <v>0</v>
      </c>
      <c r="I61" s="611">
        <v>0</v>
      </c>
      <c r="J61" s="611">
        <v>0</v>
      </c>
      <c r="K61" s="611">
        <v>0</v>
      </c>
      <c r="L61" s="611">
        <v>0</v>
      </c>
      <c r="M61" s="611">
        <v>0</v>
      </c>
      <c r="N61" s="611">
        <v>0</v>
      </c>
      <c r="O61" s="611">
        <v>0</v>
      </c>
      <c r="P61" s="611">
        <v>0</v>
      </c>
      <c r="Q61" s="611">
        <v>0</v>
      </c>
    </row>
    <row r="62" spans="1:17">
      <c r="A62" s="788" t="s">
        <v>109</v>
      </c>
      <c r="B62" s="788"/>
      <c r="C62" s="609">
        <v>374168</v>
      </c>
      <c r="D62" s="610">
        <v>385127</v>
      </c>
      <c r="E62" s="609">
        <v>416832</v>
      </c>
      <c r="F62" s="609">
        <v>416832</v>
      </c>
      <c r="G62" s="609">
        <v>416832</v>
      </c>
      <c r="H62" s="609">
        <v>0</v>
      </c>
      <c r="I62" s="609">
        <v>0</v>
      </c>
      <c r="J62" s="609">
        <v>0</v>
      </c>
      <c r="K62" s="609">
        <v>0</v>
      </c>
      <c r="L62" s="609">
        <v>0</v>
      </c>
      <c r="M62" s="609">
        <v>0</v>
      </c>
      <c r="N62" s="609">
        <v>0</v>
      </c>
      <c r="O62" s="609">
        <v>0</v>
      </c>
      <c r="P62" s="609">
        <v>0</v>
      </c>
      <c r="Q62" s="609">
        <v>0</v>
      </c>
    </row>
    <row r="63" spans="1:17">
      <c r="A63" s="781" t="s">
        <v>110</v>
      </c>
      <c r="B63" s="781"/>
      <c r="C63" s="611">
        <v>0</v>
      </c>
      <c r="D63" s="610">
        <v>0</v>
      </c>
      <c r="E63" s="611">
        <v>0</v>
      </c>
      <c r="F63" s="611">
        <v>0</v>
      </c>
      <c r="G63" s="611">
        <v>0</v>
      </c>
      <c r="H63" s="611">
        <v>0</v>
      </c>
      <c r="I63" s="611">
        <v>0</v>
      </c>
      <c r="J63" s="611">
        <v>0</v>
      </c>
      <c r="K63" s="611">
        <v>0</v>
      </c>
      <c r="L63" s="611">
        <v>0</v>
      </c>
      <c r="M63" s="611">
        <v>0</v>
      </c>
      <c r="N63" s="611">
        <v>0</v>
      </c>
      <c r="O63" s="611">
        <v>0</v>
      </c>
      <c r="P63" s="611">
        <v>0</v>
      </c>
      <c r="Q63" s="611">
        <v>0</v>
      </c>
    </row>
    <row r="64" spans="1:17">
      <c r="A64" s="789" t="s">
        <v>111</v>
      </c>
      <c r="B64" s="789"/>
      <c r="C64" s="609">
        <v>348254</v>
      </c>
      <c r="D64" s="610">
        <v>359888</v>
      </c>
      <c r="E64" s="609">
        <v>365136</v>
      </c>
      <c r="F64" s="609">
        <v>373582</v>
      </c>
      <c r="G64" s="609">
        <v>385528</v>
      </c>
      <c r="H64" s="609">
        <v>385528</v>
      </c>
      <c r="I64" s="609">
        <v>385528</v>
      </c>
      <c r="J64" s="609">
        <v>385528</v>
      </c>
      <c r="K64" s="609">
        <v>385528</v>
      </c>
      <c r="L64" s="609">
        <v>385528</v>
      </c>
      <c r="M64" s="609">
        <v>385528</v>
      </c>
      <c r="N64" s="609">
        <v>385528</v>
      </c>
      <c r="O64" s="609">
        <v>385528</v>
      </c>
      <c r="P64" s="609">
        <v>385528</v>
      </c>
      <c r="Q64" s="609">
        <v>385528</v>
      </c>
    </row>
    <row r="65" spans="1:17">
      <c r="A65" s="790" t="s">
        <v>112</v>
      </c>
      <c r="B65" s="790"/>
      <c r="C65" s="537">
        <v>0</v>
      </c>
      <c r="D65" s="537">
        <v>0</v>
      </c>
      <c r="E65" s="537">
        <v>0</v>
      </c>
      <c r="F65" s="537">
        <v>0</v>
      </c>
      <c r="G65" s="537">
        <v>0</v>
      </c>
      <c r="H65" s="537">
        <v>0</v>
      </c>
      <c r="I65" s="537">
        <v>0</v>
      </c>
      <c r="J65" s="537">
        <v>0</v>
      </c>
      <c r="K65" s="537">
        <v>0</v>
      </c>
      <c r="L65" s="537">
        <v>0</v>
      </c>
      <c r="M65" s="537">
        <v>0</v>
      </c>
      <c r="N65" s="537">
        <v>0</v>
      </c>
      <c r="O65" s="537">
        <v>0</v>
      </c>
      <c r="P65" s="537">
        <v>0</v>
      </c>
      <c r="Q65" s="537">
        <v>0</v>
      </c>
    </row>
    <row r="66" spans="1:17">
      <c r="A66" s="788" t="s">
        <v>113</v>
      </c>
      <c r="B66" s="788"/>
      <c r="C66" s="609">
        <v>1831</v>
      </c>
      <c r="D66" s="610">
        <v>1831</v>
      </c>
      <c r="E66" s="609">
        <v>1831</v>
      </c>
      <c r="F66" s="609">
        <v>1831</v>
      </c>
      <c r="G66" s="609">
        <v>1831</v>
      </c>
      <c r="H66" s="609">
        <v>1831</v>
      </c>
      <c r="I66" s="609">
        <v>1831</v>
      </c>
      <c r="J66" s="609">
        <v>1831</v>
      </c>
      <c r="K66" s="609">
        <v>1831</v>
      </c>
      <c r="L66" s="609">
        <v>1831</v>
      </c>
      <c r="M66" s="609">
        <v>1831</v>
      </c>
      <c r="N66" s="609">
        <v>1831</v>
      </c>
      <c r="O66" s="609">
        <v>1831</v>
      </c>
      <c r="P66" s="609">
        <v>1831</v>
      </c>
      <c r="Q66" s="609">
        <v>1831</v>
      </c>
    </row>
    <row r="67" spans="1:17">
      <c r="A67" s="781" t="s">
        <v>114</v>
      </c>
      <c r="B67" s="781"/>
      <c r="C67" s="611">
        <v>346423</v>
      </c>
      <c r="D67" s="610">
        <v>358057</v>
      </c>
      <c r="E67" s="611">
        <v>363305</v>
      </c>
      <c r="F67" s="611">
        <v>371751</v>
      </c>
      <c r="G67" s="611">
        <v>383697</v>
      </c>
      <c r="H67" s="611">
        <v>383697</v>
      </c>
      <c r="I67" s="611">
        <v>383697</v>
      </c>
      <c r="J67" s="611">
        <v>383697</v>
      </c>
      <c r="K67" s="611">
        <v>383697</v>
      </c>
      <c r="L67" s="611">
        <v>383697</v>
      </c>
      <c r="M67" s="611">
        <v>383697</v>
      </c>
      <c r="N67" s="611">
        <v>383697</v>
      </c>
      <c r="O67" s="611">
        <v>383697</v>
      </c>
      <c r="P67" s="611">
        <v>383697</v>
      </c>
      <c r="Q67" s="611">
        <v>383697</v>
      </c>
    </row>
    <row r="68" spans="1:17">
      <c r="A68" s="788" t="s">
        <v>115</v>
      </c>
      <c r="B68" s="788"/>
      <c r="C68" s="609">
        <v>0</v>
      </c>
      <c r="D68" s="610">
        <v>0</v>
      </c>
      <c r="E68" s="609">
        <v>0</v>
      </c>
      <c r="F68" s="609">
        <v>0</v>
      </c>
      <c r="G68" s="609">
        <v>0</v>
      </c>
      <c r="H68" s="609">
        <v>0</v>
      </c>
      <c r="I68" s="609">
        <v>0</v>
      </c>
      <c r="J68" s="609">
        <v>0</v>
      </c>
      <c r="K68" s="609">
        <v>0</v>
      </c>
      <c r="L68" s="609">
        <v>0</v>
      </c>
      <c r="M68" s="609">
        <v>0</v>
      </c>
      <c r="N68" s="609">
        <v>0</v>
      </c>
      <c r="O68" s="609">
        <v>0</v>
      </c>
      <c r="P68" s="609">
        <v>0</v>
      </c>
      <c r="Q68" s="609">
        <v>0</v>
      </c>
    </row>
    <row r="69" spans="1:17">
      <c r="A69" s="781" t="s">
        <v>116</v>
      </c>
      <c r="B69" s="781"/>
      <c r="C69" s="611">
        <v>0</v>
      </c>
      <c r="D69" s="610">
        <v>0</v>
      </c>
      <c r="E69" s="611">
        <v>0</v>
      </c>
      <c r="F69" s="611">
        <v>0</v>
      </c>
      <c r="G69" s="611">
        <v>0</v>
      </c>
      <c r="H69" s="611">
        <v>0</v>
      </c>
      <c r="I69" s="611">
        <v>0</v>
      </c>
      <c r="J69" s="611">
        <v>0</v>
      </c>
      <c r="K69" s="611">
        <v>0</v>
      </c>
      <c r="L69" s="611">
        <v>0</v>
      </c>
      <c r="M69" s="611">
        <v>0</v>
      </c>
      <c r="N69" s="611">
        <v>0</v>
      </c>
      <c r="O69" s="611">
        <v>0</v>
      </c>
      <c r="P69" s="611">
        <v>0</v>
      </c>
      <c r="Q69" s="611">
        <v>0</v>
      </c>
    </row>
    <row r="70" spans="1:17">
      <c r="A70" s="788" t="s">
        <v>117</v>
      </c>
      <c r="B70" s="788"/>
      <c r="C70" s="609">
        <v>0</v>
      </c>
      <c r="D70" s="610">
        <v>0</v>
      </c>
      <c r="E70" s="609">
        <v>0</v>
      </c>
      <c r="F70" s="609">
        <v>0</v>
      </c>
      <c r="G70" s="609">
        <v>0</v>
      </c>
      <c r="H70" s="609">
        <v>0</v>
      </c>
      <c r="I70" s="609">
        <v>0</v>
      </c>
      <c r="J70" s="609">
        <v>0</v>
      </c>
      <c r="K70" s="609">
        <v>0</v>
      </c>
      <c r="L70" s="609">
        <v>0</v>
      </c>
      <c r="M70" s="609">
        <v>0</v>
      </c>
      <c r="N70" s="609">
        <v>0</v>
      </c>
      <c r="O70" s="609">
        <v>0</v>
      </c>
      <c r="P70" s="609">
        <v>0</v>
      </c>
      <c r="Q70" s="609">
        <v>0</v>
      </c>
    </row>
    <row r="71" spans="1:17">
      <c r="A71" s="790" t="s">
        <v>118</v>
      </c>
      <c r="B71" s="790"/>
      <c r="C71" s="611">
        <v>348254</v>
      </c>
      <c r="D71" s="610">
        <v>359888</v>
      </c>
      <c r="E71" s="611">
        <v>365136</v>
      </c>
      <c r="F71" s="611">
        <v>373582</v>
      </c>
      <c r="G71" s="611">
        <v>385528</v>
      </c>
      <c r="H71" s="611">
        <v>385528</v>
      </c>
      <c r="I71" s="611">
        <v>385528</v>
      </c>
      <c r="J71" s="611">
        <v>385528</v>
      </c>
      <c r="K71" s="611">
        <v>385528</v>
      </c>
      <c r="L71" s="611">
        <v>385528</v>
      </c>
      <c r="M71" s="611">
        <v>385528</v>
      </c>
      <c r="N71" s="611">
        <v>385528</v>
      </c>
      <c r="O71" s="611">
        <v>385528</v>
      </c>
      <c r="P71" s="611">
        <v>385528</v>
      </c>
      <c r="Q71" s="611">
        <v>385528</v>
      </c>
    </row>
    <row r="72" spans="1:17">
      <c r="A72" s="789" t="s">
        <v>119</v>
      </c>
      <c r="B72" s="789"/>
      <c r="C72" s="609">
        <v>0</v>
      </c>
      <c r="D72" s="610">
        <v>0</v>
      </c>
      <c r="E72" s="609">
        <v>0</v>
      </c>
      <c r="F72" s="609">
        <v>0</v>
      </c>
      <c r="G72" s="609">
        <v>0</v>
      </c>
      <c r="H72" s="609">
        <v>0</v>
      </c>
      <c r="I72" s="609">
        <v>0</v>
      </c>
      <c r="J72" s="609">
        <v>0</v>
      </c>
      <c r="K72" s="609">
        <v>0</v>
      </c>
      <c r="L72" s="609">
        <v>0</v>
      </c>
      <c r="M72" s="609">
        <v>0</v>
      </c>
      <c r="N72" s="609">
        <v>0</v>
      </c>
      <c r="O72" s="609">
        <v>0</v>
      </c>
      <c r="P72" s="609">
        <v>0</v>
      </c>
      <c r="Q72" s="609">
        <v>0</v>
      </c>
    </row>
    <row r="73" spans="1:17">
      <c r="A73" s="790" t="s">
        <v>120</v>
      </c>
      <c r="B73" s="790"/>
      <c r="C73" s="611">
        <v>348254</v>
      </c>
      <c r="D73" s="610">
        <v>359888</v>
      </c>
      <c r="E73" s="611">
        <v>365136</v>
      </c>
      <c r="F73" s="611">
        <v>373582</v>
      </c>
      <c r="G73" s="611">
        <v>385528</v>
      </c>
      <c r="H73" s="611">
        <v>385528</v>
      </c>
      <c r="I73" s="611">
        <v>385528</v>
      </c>
      <c r="J73" s="611">
        <v>385528</v>
      </c>
      <c r="K73" s="611">
        <v>385528</v>
      </c>
      <c r="L73" s="611">
        <v>385528</v>
      </c>
      <c r="M73" s="611">
        <v>385528</v>
      </c>
      <c r="N73" s="611">
        <v>385528</v>
      </c>
      <c r="O73" s="611">
        <v>385528</v>
      </c>
      <c r="P73" s="611">
        <v>385528</v>
      </c>
      <c r="Q73" s="611">
        <v>385528</v>
      </c>
    </row>
    <row r="74" spans="1:17">
      <c r="A74" s="601"/>
      <c r="B74" s="601"/>
      <c r="C74" s="601"/>
      <c r="D74" s="601"/>
      <c r="E74" s="601"/>
      <c r="F74" s="601"/>
      <c r="G74" s="601"/>
      <c r="H74" s="601"/>
      <c r="I74" s="601"/>
      <c r="J74" s="601"/>
      <c r="K74" s="601"/>
      <c r="L74" s="601"/>
      <c r="M74" s="601"/>
      <c r="N74" s="601"/>
      <c r="O74" s="601"/>
      <c r="P74" s="601"/>
      <c r="Q74" s="601"/>
    </row>
    <row r="86" spans="1:31">
      <c r="A86" s="543"/>
      <c r="B86" s="543"/>
      <c r="C86" s="543"/>
      <c r="D86" s="543"/>
      <c r="E86" s="543"/>
      <c r="F86" s="543"/>
      <c r="G86" s="543"/>
      <c r="H86" s="543"/>
      <c r="I86" s="543"/>
      <c r="J86" s="543"/>
      <c r="K86" s="543"/>
      <c r="L86" s="543"/>
      <c r="M86" s="543"/>
      <c r="N86" s="543"/>
      <c r="O86" s="543"/>
      <c r="P86" s="543"/>
      <c r="Q86" s="543"/>
      <c r="R86" s="543"/>
      <c r="S86" s="543"/>
      <c r="T86" s="543"/>
      <c r="U86" s="543"/>
      <c r="V86" s="543"/>
      <c r="W86" s="543"/>
      <c r="X86" s="543"/>
      <c r="Y86" s="543"/>
      <c r="Z86" s="543"/>
      <c r="AA86" s="543"/>
      <c r="AB86" s="543"/>
      <c r="AC86" s="543"/>
      <c r="AD86" s="543"/>
      <c r="AE86" s="543"/>
    </row>
    <row r="87" spans="1:31">
      <c r="A87" s="543"/>
      <c r="B87" s="543"/>
      <c r="C87" s="543"/>
      <c r="D87" s="543"/>
      <c r="E87" s="543"/>
      <c r="F87" s="543"/>
      <c r="G87" s="543"/>
      <c r="H87" s="543"/>
      <c r="I87" s="543"/>
      <c r="J87" s="543"/>
      <c r="K87" s="543"/>
      <c r="L87" s="543"/>
      <c r="M87" s="543"/>
      <c r="N87" s="806" t="s">
        <v>121</v>
      </c>
      <c r="O87" s="806"/>
      <c r="P87" s="806"/>
      <c r="Q87" s="806"/>
      <c r="R87" s="806"/>
      <c r="S87" s="806"/>
      <c r="T87" s="806"/>
      <c r="U87" s="806"/>
      <c r="V87" s="806"/>
      <c r="W87" s="806"/>
      <c r="X87" s="543"/>
      <c r="Y87" s="543"/>
      <c r="Z87" s="543"/>
      <c r="AA87" s="543"/>
      <c r="AB87" s="543"/>
      <c r="AC87" s="807" t="s">
        <v>122</v>
      </c>
      <c r="AD87" s="807"/>
      <c r="AE87" s="807"/>
    </row>
    <row r="88" spans="1:31">
      <c r="A88" s="543"/>
      <c r="B88" s="543"/>
      <c r="C88" s="543"/>
      <c r="D88" s="543"/>
      <c r="E88" s="543"/>
      <c r="F88" s="543"/>
      <c r="G88" s="543"/>
      <c r="H88" s="543"/>
      <c r="I88" s="543"/>
      <c r="J88" s="543"/>
      <c r="K88" s="543"/>
      <c r="L88" s="543"/>
      <c r="M88" s="543"/>
      <c r="N88" s="806"/>
      <c r="O88" s="806"/>
      <c r="P88" s="806"/>
      <c r="Q88" s="806"/>
      <c r="R88" s="806"/>
      <c r="S88" s="806"/>
      <c r="T88" s="806"/>
      <c r="U88" s="806"/>
      <c r="V88" s="806"/>
      <c r="W88" s="806"/>
      <c r="X88" s="543"/>
      <c r="Y88" s="543"/>
      <c r="Z88" s="543"/>
      <c r="AA88" s="543"/>
      <c r="AB88" s="543"/>
      <c r="AC88" s="807" t="s">
        <v>123</v>
      </c>
      <c r="AD88" s="807"/>
      <c r="AE88" s="807"/>
    </row>
    <row r="89" spans="1:31">
      <c r="A89" s="543"/>
      <c r="B89" s="543"/>
      <c r="C89" s="543"/>
      <c r="D89" s="543"/>
      <c r="E89" s="543"/>
      <c r="F89" s="543"/>
      <c r="G89" s="543"/>
      <c r="H89" s="543"/>
      <c r="I89" s="543"/>
      <c r="J89" s="543"/>
      <c r="K89" s="543"/>
      <c r="L89" s="543"/>
      <c r="M89" s="543"/>
      <c r="N89" s="543"/>
      <c r="O89" s="543"/>
      <c r="P89" s="543"/>
      <c r="Q89" s="543"/>
      <c r="R89" s="543"/>
      <c r="S89" s="543"/>
      <c r="T89" s="543"/>
      <c r="U89" s="543"/>
      <c r="V89" s="543"/>
      <c r="W89" s="543"/>
      <c r="X89" s="543"/>
      <c r="Y89" s="543"/>
      <c r="Z89" s="543"/>
      <c r="AA89" s="543"/>
      <c r="AB89" s="543"/>
      <c r="AC89" s="807"/>
      <c r="AD89" s="807"/>
      <c r="AE89" s="807"/>
    </row>
    <row r="90" spans="1:31">
      <c r="A90" s="543"/>
      <c r="B90" s="543"/>
      <c r="C90" s="543"/>
      <c r="D90" s="543"/>
      <c r="E90" s="543"/>
      <c r="F90" s="543"/>
      <c r="G90" s="543"/>
      <c r="H90" s="543"/>
      <c r="I90" s="543"/>
      <c r="J90" s="543"/>
      <c r="K90" s="543"/>
      <c r="L90" s="543"/>
      <c r="M90" s="543"/>
      <c r="N90" s="808" t="s">
        <v>124</v>
      </c>
      <c r="O90" s="808"/>
      <c r="P90" s="808"/>
      <c r="Q90" s="808"/>
      <c r="R90" s="808"/>
      <c r="S90" s="808"/>
      <c r="T90" s="808"/>
      <c r="U90" s="808"/>
      <c r="V90" s="808"/>
      <c r="W90" s="808"/>
      <c r="X90" s="543"/>
      <c r="Y90" s="543"/>
      <c r="Z90" s="543"/>
      <c r="AA90" s="543"/>
      <c r="AB90" s="543"/>
      <c r="AC90" s="543"/>
      <c r="AD90" s="543"/>
      <c r="AE90" s="543"/>
    </row>
    <row r="91" spans="1:31">
      <c r="A91" s="543"/>
      <c r="B91" s="543"/>
      <c r="C91" s="543"/>
      <c r="D91" s="543"/>
      <c r="E91" s="543"/>
      <c r="F91" s="543"/>
      <c r="G91" s="543"/>
      <c r="H91" s="543"/>
      <c r="I91" s="543"/>
      <c r="J91" s="543"/>
      <c r="K91" s="543"/>
      <c r="L91" s="543"/>
      <c r="M91" s="543"/>
      <c r="N91" s="824" t="s">
        <v>125</v>
      </c>
      <c r="O91" s="824"/>
      <c r="P91" s="824"/>
      <c r="Q91" s="824"/>
      <c r="R91" s="824"/>
      <c r="S91" s="824"/>
      <c r="T91" s="824"/>
      <c r="U91" s="824"/>
      <c r="V91" s="824"/>
      <c r="W91" s="824"/>
      <c r="X91" s="543"/>
      <c r="Y91" s="543"/>
      <c r="Z91" s="543"/>
      <c r="AA91" s="543"/>
      <c r="AB91" s="543"/>
      <c r="AC91" s="543"/>
      <c r="AD91" s="543"/>
      <c r="AE91" s="543"/>
    </row>
    <row r="92" spans="1:31">
      <c r="A92" s="543"/>
      <c r="B92" s="543"/>
      <c r="C92" s="543"/>
      <c r="D92" s="543"/>
      <c r="E92" s="543"/>
      <c r="F92" s="543"/>
      <c r="G92" s="543"/>
      <c r="H92" s="543"/>
      <c r="I92" s="543"/>
      <c r="J92" s="543"/>
      <c r="K92" s="543"/>
      <c r="L92" s="543"/>
      <c r="M92" s="543"/>
      <c r="N92" s="543"/>
      <c r="O92" s="543"/>
      <c r="P92" s="543"/>
      <c r="Q92" s="543"/>
      <c r="R92" s="543"/>
      <c r="S92" s="543"/>
      <c r="T92" s="543"/>
      <c r="U92" s="543"/>
      <c r="V92" s="543"/>
      <c r="W92" s="543"/>
      <c r="X92" s="543"/>
      <c r="Y92" s="543"/>
      <c r="Z92" s="543"/>
      <c r="AA92" s="543"/>
      <c r="AB92" s="543"/>
      <c r="AC92" s="543"/>
      <c r="AD92" s="543"/>
      <c r="AE92" s="543"/>
    </row>
    <row r="93" spans="1:31">
      <c r="A93" s="543"/>
      <c r="B93" s="825" t="s">
        <v>126</v>
      </c>
      <c r="C93" s="825"/>
      <c r="D93" s="543"/>
      <c r="E93" s="541" t="s">
        <v>127</v>
      </c>
      <c r="F93" s="543"/>
      <c r="G93" s="820"/>
      <c r="H93" s="820"/>
      <c r="I93" s="820"/>
      <c r="J93" s="543"/>
      <c r="K93" s="825" t="s">
        <v>128</v>
      </c>
      <c r="L93" s="825"/>
      <c r="M93" s="825" t="s">
        <v>129</v>
      </c>
      <c r="N93" s="825"/>
      <c r="O93" s="825"/>
      <c r="P93" s="825"/>
      <c r="Q93" s="825"/>
      <c r="R93" s="825"/>
      <c r="S93" s="543"/>
      <c r="T93" s="825" t="s">
        <v>130</v>
      </c>
      <c r="U93" s="825"/>
      <c r="V93" s="538"/>
      <c r="W93" s="543"/>
      <c r="X93" s="818" t="s">
        <v>131</v>
      </c>
      <c r="Y93" s="818" t="s">
        <v>132</v>
      </c>
      <c r="Z93" s="818"/>
      <c r="AA93" s="543"/>
      <c r="AB93" s="818" t="s">
        <v>133</v>
      </c>
      <c r="AC93" s="818"/>
      <c r="AD93" s="543"/>
      <c r="AE93" s="543"/>
    </row>
    <row r="94" spans="1:31">
      <c r="A94" s="543"/>
      <c r="B94" s="825"/>
      <c r="C94" s="825"/>
      <c r="D94" s="543"/>
      <c r="E94" s="543"/>
      <c r="F94" s="543"/>
      <c r="G94" s="543"/>
      <c r="H94" s="543"/>
      <c r="I94" s="543"/>
      <c r="J94" s="543"/>
      <c r="K94" s="825"/>
      <c r="L94" s="825"/>
      <c r="M94" s="825"/>
      <c r="N94" s="825"/>
      <c r="O94" s="825"/>
      <c r="P94" s="825"/>
      <c r="Q94" s="825"/>
      <c r="R94" s="825"/>
      <c r="S94" s="543"/>
      <c r="T94" s="825"/>
      <c r="U94" s="825"/>
      <c r="V94" s="543"/>
      <c r="W94" s="543"/>
      <c r="X94" s="818"/>
      <c r="Y94" s="818"/>
      <c r="Z94" s="818"/>
      <c r="AA94" s="543"/>
      <c r="AB94" s="818"/>
      <c r="AC94" s="818"/>
      <c r="AD94" s="543"/>
      <c r="AE94" s="543"/>
    </row>
    <row r="95" spans="1:31">
      <c r="A95" s="543"/>
      <c r="B95" s="543"/>
      <c r="C95" s="543"/>
      <c r="D95" s="543"/>
      <c r="E95" s="543"/>
      <c r="F95" s="543"/>
      <c r="G95" s="543"/>
      <c r="H95" s="543"/>
      <c r="I95" s="543"/>
      <c r="J95" s="543"/>
      <c r="K95" s="543"/>
      <c r="L95" s="543"/>
      <c r="M95" s="543"/>
      <c r="N95" s="543"/>
      <c r="O95" s="543"/>
      <c r="P95" s="543"/>
      <c r="Q95" s="543"/>
      <c r="R95" s="543"/>
      <c r="S95" s="543"/>
      <c r="T95" s="543"/>
      <c r="U95" s="543"/>
      <c r="V95" s="543"/>
      <c r="W95" s="543"/>
      <c r="X95" s="543"/>
      <c r="Y95" s="543"/>
      <c r="Z95" s="543"/>
      <c r="AA95" s="543"/>
      <c r="AB95" s="543"/>
      <c r="AC95" s="543"/>
      <c r="AD95" s="543"/>
      <c r="AE95" s="543"/>
    </row>
    <row r="96" spans="1:31">
      <c r="A96" s="543"/>
      <c r="B96" s="817" t="s">
        <v>134</v>
      </c>
      <c r="C96" s="817"/>
      <c r="D96" s="543"/>
      <c r="E96" s="817" t="s">
        <v>135</v>
      </c>
      <c r="F96" s="817"/>
      <c r="G96" s="817"/>
      <c r="H96" s="543"/>
      <c r="I96" s="538"/>
      <c r="J96" s="543"/>
      <c r="K96" s="540" t="s">
        <v>136</v>
      </c>
      <c r="L96" s="543"/>
      <c r="M96" s="817" t="s">
        <v>137</v>
      </c>
      <c r="N96" s="817"/>
      <c r="O96" s="817"/>
      <c r="P96" s="817"/>
      <c r="Q96" s="817"/>
      <c r="R96" s="817"/>
      <c r="S96" s="543"/>
      <c r="T96" s="819" t="s">
        <v>138</v>
      </c>
      <c r="U96" s="819"/>
      <c r="V96" s="538"/>
      <c r="W96" s="543"/>
      <c r="X96" s="539">
        <v>13828208.02</v>
      </c>
      <c r="Y96" s="823">
        <v>-13828208.02</v>
      </c>
      <c r="Z96" s="823"/>
      <c r="AA96" s="543"/>
      <c r="AB96" s="821">
        <v>0</v>
      </c>
      <c r="AC96" s="821"/>
      <c r="AD96" s="543"/>
      <c r="AE96" s="543"/>
    </row>
    <row r="97" spans="1:31">
      <c r="A97" s="543"/>
      <c r="B97" s="543"/>
      <c r="C97" s="543"/>
      <c r="D97" s="543"/>
      <c r="E97" s="543"/>
      <c r="F97" s="543"/>
      <c r="G97" s="543"/>
      <c r="H97" s="543"/>
      <c r="I97" s="543"/>
      <c r="J97" s="543"/>
      <c r="K97" s="543"/>
      <c r="L97" s="543"/>
      <c r="M97" s="817"/>
      <c r="N97" s="817"/>
      <c r="O97" s="817"/>
      <c r="P97" s="817"/>
      <c r="Q97" s="817"/>
      <c r="R97" s="817"/>
      <c r="S97" s="543"/>
      <c r="T97" s="543"/>
      <c r="U97" s="543"/>
      <c r="V97" s="543"/>
      <c r="W97" s="543"/>
      <c r="X97" s="543"/>
      <c r="Y97" s="543"/>
      <c r="Z97" s="543"/>
      <c r="AA97" s="543"/>
      <c r="AB97" s="543"/>
      <c r="AC97" s="543"/>
      <c r="AD97" s="543"/>
      <c r="AE97" s="543"/>
    </row>
    <row r="98" spans="1:31">
      <c r="A98" s="543"/>
      <c r="B98" s="543"/>
      <c r="C98" s="543"/>
      <c r="D98" s="543"/>
      <c r="E98" s="543"/>
      <c r="F98" s="543"/>
      <c r="G98" s="543"/>
      <c r="H98" s="543"/>
      <c r="I98" s="543"/>
      <c r="J98" s="543"/>
      <c r="K98" s="543"/>
      <c r="L98" s="543"/>
      <c r="M98" s="543"/>
      <c r="N98" s="543"/>
      <c r="O98" s="543"/>
      <c r="P98" s="543"/>
      <c r="Q98" s="543"/>
      <c r="R98" s="543"/>
      <c r="S98" s="543"/>
      <c r="T98" s="543"/>
      <c r="U98" s="543"/>
      <c r="V98" s="543"/>
      <c r="W98" s="543"/>
      <c r="X98" s="543"/>
      <c r="Y98" s="543"/>
      <c r="Z98" s="543"/>
      <c r="AA98" s="543"/>
      <c r="AB98" s="543"/>
      <c r="AC98" s="543"/>
      <c r="AD98" s="543"/>
      <c r="AE98" s="543"/>
    </row>
    <row r="99" spans="1:31">
      <c r="A99" s="543"/>
      <c r="B99" s="817" t="s">
        <v>134</v>
      </c>
      <c r="C99" s="817"/>
      <c r="D99" s="543"/>
      <c r="E99" s="817" t="s">
        <v>135</v>
      </c>
      <c r="F99" s="817"/>
      <c r="G99" s="817"/>
      <c r="H99" s="543"/>
      <c r="I99" s="538"/>
      <c r="J99" s="543"/>
      <c r="K99" s="540" t="s">
        <v>136</v>
      </c>
      <c r="L99" s="543"/>
      <c r="M99" s="817" t="s">
        <v>139</v>
      </c>
      <c r="N99" s="817"/>
      <c r="O99" s="817"/>
      <c r="P99" s="817"/>
      <c r="Q99" s="817"/>
      <c r="R99" s="817"/>
      <c r="S99" s="543"/>
      <c r="T99" s="819" t="s">
        <v>138</v>
      </c>
      <c r="U99" s="819"/>
      <c r="V99" s="538"/>
      <c r="W99" s="543"/>
      <c r="X99" s="539">
        <v>27394900</v>
      </c>
      <c r="Y99" s="823">
        <v>-27394900</v>
      </c>
      <c r="Z99" s="823"/>
      <c r="AA99" s="543"/>
      <c r="AB99" s="821">
        <v>0</v>
      </c>
      <c r="AC99" s="821"/>
      <c r="AD99" s="543"/>
      <c r="AE99" s="543"/>
    </row>
    <row r="100" spans="1:31">
      <c r="A100" s="543"/>
      <c r="B100" s="543"/>
      <c r="C100" s="543"/>
      <c r="D100" s="543"/>
      <c r="E100" s="543"/>
      <c r="F100" s="543"/>
      <c r="G100" s="543"/>
      <c r="H100" s="543"/>
      <c r="I100" s="543"/>
      <c r="J100" s="543"/>
      <c r="K100" s="543"/>
      <c r="L100" s="543"/>
      <c r="M100" s="817"/>
      <c r="N100" s="817"/>
      <c r="O100" s="817"/>
      <c r="P100" s="817"/>
      <c r="Q100" s="817"/>
      <c r="R100" s="817"/>
      <c r="S100" s="543"/>
      <c r="T100" s="543"/>
      <c r="U100" s="543"/>
      <c r="V100" s="543"/>
      <c r="W100" s="543"/>
      <c r="X100" s="543"/>
      <c r="Y100" s="543"/>
      <c r="Z100" s="543"/>
      <c r="AA100" s="543"/>
      <c r="AB100" s="543"/>
      <c r="AC100" s="543"/>
      <c r="AD100" s="543"/>
      <c r="AE100" s="543"/>
    </row>
    <row r="101" spans="1:31">
      <c r="A101" s="543"/>
      <c r="B101" s="543"/>
      <c r="C101" s="543"/>
      <c r="D101" s="543"/>
      <c r="E101" s="543"/>
      <c r="F101" s="543"/>
      <c r="G101" s="543"/>
      <c r="H101" s="543"/>
      <c r="I101" s="543"/>
      <c r="J101" s="543"/>
      <c r="K101" s="543"/>
      <c r="L101" s="543"/>
      <c r="M101" s="543"/>
      <c r="N101" s="543"/>
      <c r="O101" s="543"/>
      <c r="P101" s="543"/>
      <c r="Q101" s="543"/>
      <c r="R101" s="543"/>
      <c r="S101" s="543"/>
      <c r="T101" s="543"/>
      <c r="U101" s="543"/>
      <c r="V101" s="543"/>
      <c r="W101" s="543"/>
      <c r="X101" s="543"/>
      <c r="Y101" s="543"/>
      <c r="Z101" s="543"/>
      <c r="AA101" s="543"/>
      <c r="AB101" s="543"/>
      <c r="AC101" s="543"/>
      <c r="AD101" s="543"/>
      <c r="AE101" s="543"/>
    </row>
    <row r="102" spans="1:31">
      <c r="A102" s="543"/>
      <c r="B102" s="817" t="s">
        <v>134</v>
      </c>
      <c r="C102" s="817"/>
      <c r="D102" s="543"/>
      <c r="E102" s="817" t="s">
        <v>135</v>
      </c>
      <c r="F102" s="817"/>
      <c r="G102" s="817"/>
      <c r="H102" s="543"/>
      <c r="I102" s="538"/>
      <c r="J102" s="543"/>
      <c r="K102" s="540" t="s">
        <v>136</v>
      </c>
      <c r="L102" s="543"/>
      <c r="M102" s="817" t="s">
        <v>140</v>
      </c>
      <c r="N102" s="817"/>
      <c r="O102" s="817"/>
      <c r="P102" s="817"/>
      <c r="Q102" s="817"/>
      <c r="R102" s="817"/>
      <c r="S102" s="543"/>
      <c r="T102" s="819" t="s">
        <v>138</v>
      </c>
      <c r="U102" s="819"/>
      <c r="V102" s="538"/>
      <c r="W102" s="543"/>
      <c r="X102" s="539">
        <v>32732359.940000001</v>
      </c>
      <c r="Y102" s="823">
        <v>-32732359.940000001</v>
      </c>
      <c r="Z102" s="823"/>
      <c r="AA102" s="543"/>
      <c r="AB102" s="821">
        <v>0</v>
      </c>
      <c r="AC102" s="821"/>
      <c r="AD102" s="543"/>
      <c r="AE102" s="543"/>
    </row>
    <row r="103" spans="1:31">
      <c r="A103" s="543"/>
      <c r="B103" s="543"/>
      <c r="C103" s="543"/>
      <c r="D103" s="543"/>
      <c r="E103" s="543"/>
      <c r="F103" s="543"/>
      <c r="G103" s="543"/>
      <c r="H103" s="543"/>
      <c r="I103" s="543"/>
      <c r="J103" s="543"/>
      <c r="K103" s="543"/>
      <c r="L103" s="543"/>
      <c r="M103" s="817"/>
      <c r="N103" s="817"/>
      <c r="O103" s="817"/>
      <c r="P103" s="817"/>
      <c r="Q103" s="817"/>
      <c r="R103" s="817"/>
      <c r="S103" s="543"/>
      <c r="T103" s="543"/>
      <c r="U103" s="543"/>
      <c r="V103" s="543"/>
      <c r="W103" s="543"/>
      <c r="X103" s="543"/>
      <c r="Y103" s="543"/>
      <c r="Z103" s="543"/>
      <c r="AA103" s="543"/>
      <c r="AB103" s="543"/>
      <c r="AC103" s="543"/>
      <c r="AD103" s="543"/>
      <c r="AE103" s="543"/>
    </row>
    <row r="104" spans="1:31">
      <c r="A104" s="543"/>
      <c r="B104" s="543"/>
      <c r="C104" s="543"/>
      <c r="D104" s="543"/>
      <c r="E104" s="543"/>
      <c r="F104" s="543"/>
      <c r="G104" s="543"/>
      <c r="H104" s="543"/>
      <c r="I104" s="543"/>
      <c r="J104" s="543"/>
      <c r="K104" s="543"/>
      <c r="L104" s="543"/>
      <c r="M104" s="543"/>
      <c r="N104" s="543"/>
      <c r="O104" s="543"/>
      <c r="P104" s="543"/>
      <c r="Q104" s="543"/>
      <c r="R104" s="543"/>
      <c r="S104" s="543"/>
      <c r="T104" s="543"/>
      <c r="U104" s="543"/>
      <c r="V104" s="543"/>
      <c r="W104" s="543"/>
      <c r="X104" s="543"/>
      <c r="Y104" s="543"/>
      <c r="Z104" s="543"/>
      <c r="AA104" s="543"/>
      <c r="AB104" s="543"/>
      <c r="AC104" s="543"/>
      <c r="AD104" s="543"/>
      <c r="AE104" s="543"/>
    </row>
    <row r="105" spans="1:31">
      <c r="A105" s="543"/>
      <c r="B105" s="817" t="s">
        <v>141</v>
      </c>
      <c r="C105" s="817"/>
      <c r="D105" s="543"/>
      <c r="E105" s="817" t="s">
        <v>135</v>
      </c>
      <c r="F105" s="817"/>
      <c r="G105" s="817"/>
      <c r="H105" s="543"/>
      <c r="I105" s="538"/>
      <c r="J105" s="543"/>
      <c r="K105" s="540" t="s">
        <v>136</v>
      </c>
      <c r="L105" s="543"/>
      <c r="M105" s="817" t="s">
        <v>137</v>
      </c>
      <c r="N105" s="817"/>
      <c r="O105" s="817"/>
      <c r="P105" s="817"/>
      <c r="Q105" s="817"/>
      <c r="R105" s="817"/>
      <c r="S105" s="543"/>
      <c r="T105" s="819" t="s">
        <v>138</v>
      </c>
      <c r="U105" s="819"/>
      <c r="V105" s="538"/>
      <c r="W105" s="543"/>
      <c r="X105" s="539">
        <v>52166801.549999997</v>
      </c>
      <c r="Y105" s="823">
        <v>-10064653.109999999</v>
      </c>
      <c r="Z105" s="823"/>
      <c r="AA105" s="543"/>
      <c r="AB105" s="822">
        <v>42102148.439999998</v>
      </c>
      <c r="AC105" s="822"/>
      <c r="AD105" s="543"/>
      <c r="AE105" s="544">
        <f>ROUND((AB105+AB108)/1000,0)</f>
        <v>45385</v>
      </c>
    </row>
    <row r="106" spans="1:31">
      <c r="A106" s="543"/>
      <c r="B106" s="543"/>
      <c r="C106" s="543"/>
      <c r="D106" s="543"/>
      <c r="E106" s="543"/>
      <c r="F106" s="543"/>
      <c r="G106" s="543"/>
      <c r="H106" s="543"/>
      <c r="I106" s="543"/>
      <c r="J106" s="543"/>
      <c r="K106" s="543"/>
      <c r="L106" s="543"/>
      <c r="M106" s="817"/>
      <c r="N106" s="817"/>
      <c r="O106" s="817"/>
      <c r="P106" s="817"/>
      <c r="Q106" s="817"/>
      <c r="R106" s="817"/>
      <c r="S106" s="543"/>
      <c r="T106" s="543"/>
      <c r="U106" s="543"/>
      <c r="V106" s="543"/>
      <c r="W106" s="543"/>
      <c r="X106" s="543"/>
      <c r="Y106" s="543"/>
      <c r="Z106" s="543"/>
      <c r="AA106" s="543"/>
      <c r="AB106" s="543"/>
      <c r="AC106" s="543"/>
      <c r="AD106" s="543"/>
      <c r="AE106" s="543"/>
    </row>
    <row r="107" spans="1:31">
      <c r="A107" s="543"/>
      <c r="B107" s="543"/>
      <c r="C107" s="543"/>
      <c r="D107" s="543"/>
      <c r="E107" s="543"/>
      <c r="F107" s="543"/>
      <c r="G107" s="543"/>
      <c r="H107" s="543"/>
      <c r="I107" s="543"/>
      <c r="J107" s="543"/>
      <c r="K107" s="543"/>
      <c r="L107" s="543"/>
      <c r="M107" s="543"/>
      <c r="N107" s="543"/>
      <c r="O107" s="543"/>
      <c r="P107" s="543"/>
      <c r="Q107" s="543"/>
      <c r="R107" s="543"/>
      <c r="S107" s="543"/>
      <c r="T107" s="543"/>
      <c r="U107" s="543"/>
      <c r="V107" s="543"/>
      <c r="W107" s="543"/>
      <c r="X107" s="543"/>
      <c r="Y107" s="543"/>
      <c r="Z107" s="543"/>
      <c r="AA107" s="543"/>
      <c r="AB107" s="543"/>
      <c r="AC107" s="543"/>
      <c r="AD107" s="543"/>
      <c r="AE107" s="543"/>
    </row>
    <row r="108" spans="1:31">
      <c r="A108" s="543"/>
      <c r="B108" s="817" t="s">
        <v>141</v>
      </c>
      <c r="C108" s="817"/>
      <c r="D108" s="543"/>
      <c r="E108" s="817" t="s">
        <v>135</v>
      </c>
      <c r="F108" s="817"/>
      <c r="G108" s="817"/>
      <c r="H108" s="543"/>
      <c r="I108" s="538"/>
      <c r="J108" s="543"/>
      <c r="K108" s="540" t="s">
        <v>136</v>
      </c>
      <c r="L108" s="543"/>
      <c r="M108" s="817" t="s">
        <v>142</v>
      </c>
      <c r="N108" s="817"/>
      <c r="O108" s="817"/>
      <c r="P108" s="817"/>
      <c r="Q108" s="817"/>
      <c r="R108" s="817"/>
      <c r="S108" s="543"/>
      <c r="T108" s="819" t="s">
        <v>138</v>
      </c>
      <c r="U108" s="819"/>
      <c r="V108" s="538"/>
      <c r="W108" s="543"/>
      <c r="X108" s="539">
        <v>3283000</v>
      </c>
      <c r="Y108" s="821">
        <v>0</v>
      </c>
      <c r="Z108" s="821"/>
      <c r="AA108" s="543"/>
      <c r="AB108" s="822">
        <v>3283000</v>
      </c>
      <c r="AC108" s="822"/>
      <c r="AD108" s="543"/>
      <c r="AE108" s="543"/>
    </row>
    <row r="109" spans="1:31">
      <c r="A109" s="543"/>
      <c r="B109" s="543"/>
      <c r="C109" s="543"/>
      <c r="D109" s="543"/>
      <c r="E109" s="543"/>
      <c r="F109" s="543"/>
      <c r="G109" s="543"/>
      <c r="H109" s="543"/>
      <c r="I109" s="543"/>
      <c r="J109" s="543"/>
      <c r="K109" s="543"/>
      <c r="L109" s="543"/>
      <c r="M109" s="817"/>
      <c r="N109" s="817"/>
      <c r="O109" s="817"/>
      <c r="P109" s="817"/>
      <c r="Q109" s="817"/>
      <c r="R109" s="817"/>
      <c r="S109" s="543"/>
      <c r="T109" s="543"/>
      <c r="U109" s="543"/>
      <c r="V109" s="543"/>
      <c r="W109" s="543"/>
      <c r="X109" s="543"/>
      <c r="Y109" s="543"/>
      <c r="Z109" s="543"/>
      <c r="AA109" s="543"/>
      <c r="AB109" s="543"/>
      <c r="AC109" s="543"/>
      <c r="AD109" s="543"/>
      <c r="AE109" s="543"/>
    </row>
    <row r="110" spans="1:31">
      <c r="A110" s="543"/>
      <c r="B110" s="543"/>
      <c r="C110" s="543"/>
      <c r="D110" s="543"/>
      <c r="E110" s="543"/>
      <c r="F110" s="543"/>
      <c r="G110" s="543"/>
      <c r="H110" s="543"/>
      <c r="I110" s="543"/>
      <c r="J110" s="543"/>
      <c r="K110" s="543"/>
      <c r="L110" s="543"/>
      <c r="M110" s="543"/>
      <c r="N110" s="543"/>
      <c r="O110" s="543"/>
      <c r="P110" s="543"/>
      <c r="Q110" s="543"/>
      <c r="R110" s="543"/>
      <c r="S110" s="543"/>
      <c r="T110" s="543"/>
      <c r="U110" s="543"/>
      <c r="V110" s="543"/>
      <c r="W110" s="543"/>
      <c r="X110" s="543"/>
      <c r="Y110" s="543"/>
      <c r="Z110" s="543"/>
      <c r="AA110" s="543"/>
      <c r="AB110" s="543"/>
      <c r="AC110" s="543"/>
      <c r="AD110" s="543"/>
      <c r="AE110" s="543"/>
    </row>
    <row r="111" spans="1:31">
      <c r="A111" s="543"/>
      <c r="B111" s="819" t="s">
        <v>138</v>
      </c>
      <c r="C111" s="819"/>
      <c r="D111" s="543"/>
      <c r="E111" s="817" t="s">
        <v>135</v>
      </c>
      <c r="F111" s="817"/>
      <c r="G111" s="817"/>
      <c r="H111" s="543"/>
      <c r="I111" s="820"/>
      <c r="J111" s="543"/>
      <c r="K111" s="817" t="s">
        <v>136</v>
      </c>
      <c r="L111" s="543"/>
      <c r="M111" s="817" t="s">
        <v>143</v>
      </c>
      <c r="N111" s="817"/>
      <c r="O111" s="817"/>
      <c r="P111" s="817"/>
      <c r="Q111" s="817"/>
      <c r="R111" s="817"/>
      <c r="S111" s="543"/>
      <c r="T111" s="820"/>
      <c r="U111" s="820"/>
      <c r="V111" s="820"/>
      <c r="W111" s="543"/>
      <c r="X111" s="821">
        <v>0</v>
      </c>
      <c r="Y111" s="821">
        <v>196093733.28</v>
      </c>
      <c r="Z111" s="821"/>
      <c r="AA111" s="543"/>
      <c r="AB111" s="821">
        <v>196093733.28</v>
      </c>
      <c r="AC111" s="821"/>
      <c r="AD111" s="543"/>
      <c r="AE111" s="543"/>
    </row>
    <row r="112" spans="1:31">
      <c r="A112" s="543"/>
      <c r="B112" s="819"/>
      <c r="C112" s="819"/>
      <c r="D112" s="543"/>
      <c r="E112" s="817"/>
      <c r="F112" s="817"/>
      <c r="G112" s="817"/>
      <c r="H112" s="543"/>
      <c r="I112" s="820"/>
      <c r="J112" s="543"/>
      <c r="K112" s="817"/>
      <c r="L112" s="543"/>
      <c r="M112" s="817"/>
      <c r="N112" s="817"/>
      <c r="O112" s="817"/>
      <c r="P112" s="817"/>
      <c r="Q112" s="817"/>
      <c r="R112" s="817"/>
      <c r="S112" s="543"/>
      <c r="T112" s="820"/>
      <c r="U112" s="820"/>
      <c r="V112" s="820"/>
      <c r="W112" s="543"/>
      <c r="X112" s="821"/>
      <c r="Y112" s="821"/>
      <c r="Z112" s="821"/>
      <c r="AA112" s="543"/>
      <c r="AB112" s="821"/>
      <c r="AC112" s="821"/>
      <c r="AD112" s="543"/>
      <c r="AE112" s="543"/>
    </row>
    <row r="113" spans="1:31">
      <c r="A113" s="542"/>
      <c r="B113" s="542"/>
      <c r="C113" s="542"/>
      <c r="D113" s="542"/>
      <c r="E113" s="542"/>
      <c r="F113" s="542"/>
      <c r="G113" s="542"/>
      <c r="H113" s="542"/>
      <c r="I113" s="542"/>
      <c r="J113" s="542"/>
      <c r="K113" s="542"/>
      <c r="L113" s="542"/>
      <c r="M113" s="817"/>
      <c r="N113" s="817"/>
      <c r="O113" s="817"/>
      <c r="P113" s="817"/>
      <c r="Q113" s="817"/>
      <c r="R113" s="817"/>
      <c r="S113" s="542"/>
      <c r="T113" s="542"/>
      <c r="U113" s="542"/>
      <c r="V113" s="542"/>
      <c r="W113" s="542"/>
      <c r="X113" s="542"/>
      <c r="Y113" s="542"/>
      <c r="Z113" s="542"/>
      <c r="AA113" s="542"/>
      <c r="AB113" s="542"/>
      <c r="AC113" s="542"/>
      <c r="AD113" s="542"/>
      <c r="AE113" s="542"/>
    </row>
    <row r="117" spans="1:31">
      <c r="A117" s="547"/>
      <c r="B117" s="547" t="s">
        <v>144</v>
      </c>
      <c r="C117" s="547"/>
      <c r="D117" s="547"/>
      <c r="E117" s="547"/>
      <c r="F117" s="547"/>
      <c r="G117" s="547"/>
      <c r="H117" s="547"/>
    </row>
    <row r="132" spans="10:12">
      <c r="J132" s="546">
        <v>48329</v>
      </c>
    </row>
    <row r="134" spans="10:12">
      <c r="L134">
        <v>50880</v>
      </c>
    </row>
    <row r="136" spans="10:12">
      <c r="J136">
        <v>191241</v>
      </c>
    </row>
    <row r="138" spans="10:12">
      <c r="J138">
        <v>632809</v>
      </c>
      <c r="L138">
        <v>297229</v>
      </c>
    </row>
    <row r="163" spans="10:10">
      <c r="J163">
        <v>49717</v>
      </c>
    </row>
    <row r="165" spans="10:10">
      <c r="J165">
        <v>2812</v>
      </c>
    </row>
    <row r="172" spans="10:10">
      <c r="J172">
        <v>236</v>
      </c>
    </row>
    <row r="207" spans="8:8">
      <c r="H207">
        <v>199972</v>
      </c>
    </row>
  </sheetData>
  <mergeCells count="153">
    <mergeCell ref="N91:W91"/>
    <mergeCell ref="Y93:Z94"/>
    <mergeCell ref="AB93:AC94"/>
    <mergeCell ref="B96:C96"/>
    <mergeCell ref="E96:G96"/>
    <mergeCell ref="M96:R97"/>
    <mergeCell ref="T96:U96"/>
    <mergeCell ref="Y96:Z96"/>
    <mergeCell ref="AB96:AC96"/>
    <mergeCell ref="B93:C94"/>
    <mergeCell ref="G93:I93"/>
    <mergeCell ref="K93:L94"/>
    <mergeCell ref="M93:R94"/>
    <mergeCell ref="T93:U94"/>
    <mergeCell ref="AB99:AC99"/>
    <mergeCell ref="B102:C102"/>
    <mergeCell ref="E102:G102"/>
    <mergeCell ref="M102:R103"/>
    <mergeCell ref="T102:U102"/>
    <mergeCell ref="Y102:Z102"/>
    <mergeCell ref="AB102:AC102"/>
    <mergeCell ref="B99:C99"/>
    <mergeCell ref="E99:G99"/>
    <mergeCell ref="M99:R100"/>
    <mergeCell ref="T99:U99"/>
    <mergeCell ref="Y99:Z99"/>
    <mergeCell ref="Y111:Z112"/>
    <mergeCell ref="AB111:AC112"/>
    <mergeCell ref="M111:R113"/>
    <mergeCell ref="AB105:AC105"/>
    <mergeCell ref="M108:R109"/>
    <mergeCell ref="T108:U108"/>
    <mergeCell ref="Y108:Z108"/>
    <mergeCell ref="AB108:AC108"/>
    <mergeCell ref="M105:R106"/>
    <mergeCell ref="Y105:Z105"/>
    <mergeCell ref="B108:C108"/>
    <mergeCell ref="E108:G108"/>
    <mergeCell ref="B105:C105"/>
    <mergeCell ref="E105:G105"/>
    <mergeCell ref="X93:X94"/>
    <mergeCell ref="B111:C112"/>
    <mergeCell ref="E111:G112"/>
    <mergeCell ref="I111:I112"/>
    <mergeCell ref="K111:K112"/>
    <mergeCell ref="T105:U105"/>
    <mergeCell ref="T111:U112"/>
    <mergeCell ref="V111:V112"/>
    <mergeCell ref="X111:X112"/>
    <mergeCell ref="N87:W88"/>
    <mergeCell ref="AC87:AE87"/>
    <mergeCell ref="AC88:AE89"/>
    <mergeCell ref="N90:W90"/>
    <mergeCell ref="A1:S1"/>
    <mergeCell ref="A2:S2"/>
    <mergeCell ref="B3:C3"/>
    <mergeCell ref="D3:E3"/>
    <mergeCell ref="F3:I3"/>
    <mergeCell ref="J3:K3"/>
    <mergeCell ref="L3:O3"/>
    <mergeCell ref="Q3:S3"/>
    <mergeCell ref="Q5:S5"/>
    <mergeCell ref="B4:C4"/>
    <mergeCell ref="D4:E4"/>
    <mergeCell ref="F4:I4"/>
    <mergeCell ref="J4:K4"/>
    <mergeCell ref="L4:O4"/>
    <mergeCell ref="Q4:S4"/>
    <mergeCell ref="B5:C5"/>
    <mergeCell ref="D5:E5"/>
    <mergeCell ref="F5:I5"/>
    <mergeCell ref="J5:K5"/>
    <mergeCell ref="L5:O5"/>
    <mergeCell ref="A16:B16"/>
    <mergeCell ref="A6:S6"/>
    <mergeCell ref="A7:B7"/>
    <mergeCell ref="A8:S8"/>
    <mergeCell ref="A9:P9"/>
    <mergeCell ref="A10:S10"/>
    <mergeCell ref="A11:B11"/>
    <mergeCell ref="A12:B12"/>
    <mergeCell ref="A13:D13"/>
    <mergeCell ref="A14:B14"/>
    <mergeCell ref="M14:S14"/>
    <mergeCell ref="A15:S15"/>
    <mergeCell ref="A28:D28"/>
    <mergeCell ref="A17:B17"/>
    <mergeCell ref="A18:D18"/>
    <mergeCell ref="A19:B19"/>
    <mergeCell ref="A20:B20"/>
    <mergeCell ref="A21:B21"/>
    <mergeCell ref="A22:B22"/>
    <mergeCell ref="A23:B23"/>
    <mergeCell ref="A24:B24"/>
    <mergeCell ref="A25:B25"/>
    <mergeCell ref="A26:B26"/>
    <mergeCell ref="A27:D27"/>
    <mergeCell ref="A29:B29"/>
    <mergeCell ref="A30:D30"/>
    <mergeCell ref="M48:M49"/>
    <mergeCell ref="N48:N49"/>
    <mergeCell ref="O48:O49"/>
    <mergeCell ref="A48:B49"/>
    <mergeCell ref="P48:P49"/>
    <mergeCell ref="Q48:Q49"/>
    <mergeCell ref="G45:L45"/>
    <mergeCell ref="H48:H49"/>
    <mergeCell ref="I48:I49"/>
    <mergeCell ref="J48:J49"/>
    <mergeCell ref="K48:K49"/>
    <mergeCell ref="L48:L49"/>
    <mergeCell ref="A73:B73"/>
    <mergeCell ref="B42:D42"/>
    <mergeCell ref="B43:D43"/>
    <mergeCell ref="B44:D44"/>
    <mergeCell ref="B45:D45"/>
    <mergeCell ref="C48:C49"/>
    <mergeCell ref="D48:D49"/>
    <mergeCell ref="A68:B68"/>
    <mergeCell ref="A69:B69"/>
    <mergeCell ref="A70:B70"/>
    <mergeCell ref="A71:B71"/>
    <mergeCell ref="A72:B72"/>
    <mergeCell ref="A63:B63"/>
    <mergeCell ref="A64:B64"/>
    <mergeCell ref="A65:B65"/>
    <mergeCell ref="A66:B66"/>
    <mergeCell ref="A67:B67"/>
    <mergeCell ref="A58:B58"/>
    <mergeCell ref="A59:B59"/>
    <mergeCell ref="A60:B60"/>
    <mergeCell ref="A61:B61"/>
    <mergeCell ref="A62:B62"/>
    <mergeCell ref="A55:B55"/>
    <mergeCell ref="A56:B56"/>
    <mergeCell ref="A57:B57"/>
    <mergeCell ref="A40:N40"/>
    <mergeCell ref="A41:N41"/>
    <mergeCell ref="E48:E49"/>
    <mergeCell ref="E42:F42"/>
    <mergeCell ref="E43:F43"/>
    <mergeCell ref="E44:F44"/>
    <mergeCell ref="E45:F45"/>
    <mergeCell ref="F48:F49"/>
    <mergeCell ref="G48:G49"/>
    <mergeCell ref="G42:L42"/>
    <mergeCell ref="G43:L43"/>
    <mergeCell ref="G44:L44"/>
    <mergeCell ref="A50:B50"/>
    <mergeCell ref="A51:B51"/>
    <mergeCell ref="A52:B52"/>
    <mergeCell ref="A53:B53"/>
    <mergeCell ref="A54:B5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P63"/>
  <sheetViews>
    <sheetView showGridLines="0" zoomScale="120" zoomScaleNormal="120" zoomScaleSheetLayoutView="110" workbookViewId="0"/>
  </sheetViews>
  <sheetFormatPr defaultColWidth="9.140625" defaultRowHeight="11.9" customHeight="1"/>
  <cols>
    <col min="1" max="1" width="35.85546875" style="5" customWidth="1"/>
    <col min="2" max="2" width="10.85546875" style="330" customWidth="1"/>
    <col min="3" max="3" width="7.85546875" style="6" customWidth="1"/>
    <col min="4" max="4" width="8.140625" style="5" customWidth="1"/>
    <col min="5" max="5" width="8.42578125" style="5" customWidth="1"/>
    <col min="6" max="6" width="9.140625" style="5"/>
    <col min="7" max="7" width="11" style="5" bestFit="1" customWidth="1"/>
    <col min="8" max="16384" width="9.140625" style="5"/>
  </cols>
  <sheetData>
    <row r="1" spans="1:16" ht="11.9" customHeight="1">
      <c r="A1" s="182" t="s">
        <v>145</v>
      </c>
      <c r="B1" s="208"/>
      <c r="C1" s="209"/>
      <c r="D1" s="182"/>
      <c r="E1" s="81"/>
      <c r="G1" s="832" t="s">
        <v>146</v>
      </c>
      <c r="H1" s="833"/>
      <c r="I1" s="833"/>
      <c r="J1" s="833"/>
      <c r="K1" s="833"/>
      <c r="L1" s="833"/>
      <c r="M1" s="833"/>
      <c r="N1" s="833"/>
      <c r="O1" s="833"/>
      <c r="P1" s="834"/>
    </row>
    <row r="2" spans="1:16" ht="11.9" customHeight="1">
      <c r="A2" s="182" t="s">
        <v>147</v>
      </c>
      <c r="B2" s="208"/>
      <c r="C2" s="259"/>
      <c r="D2" s="182"/>
      <c r="E2" s="210"/>
      <c r="G2" s="835"/>
      <c r="H2" s="836"/>
      <c r="I2" s="836"/>
      <c r="J2" s="836"/>
      <c r="K2" s="836"/>
      <c r="L2" s="836"/>
      <c r="M2" s="836"/>
      <c r="N2" s="836"/>
      <c r="O2" s="836"/>
      <c r="P2" s="837"/>
    </row>
    <row r="3" spans="1:16" ht="11.9" customHeight="1">
      <c r="A3" s="182"/>
      <c r="B3" s="208"/>
      <c r="C3" s="259"/>
      <c r="D3" s="182"/>
      <c r="E3" s="210"/>
    </row>
    <row r="4" spans="1:16" ht="64.8">
      <c r="A4" s="612"/>
      <c r="B4" s="613" t="s">
        <v>1</v>
      </c>
      <c r="C4" s="614" t="s">
        <v>2</v>
      </c>
      <c r="D4" s="592" t="s">
        <v>3</v>
      </c>
      <c r="E4" s="593" t="s">
        <v>4</v>
      </c>
      <c r="G4" s="435" t="s">
        <v>148</v>
      </c>
    </row>
    <row r="5" spans="1:16" ht="11.9" customHeight="1">
      <c r="A5" s="182" t="s">
        <v>149</v>
      </c>
      <c r="B5" s="311"/>
      <c r="C5" s="312"/>
      <c r="D5" s="312"/>
      <c r="E5" s="379"/>
      <c r="G5" s="310"/>
    </row>
    <row r="6" spans="1:16" ht="11.9" customHeight="1">
      <c r="A6" s="182" t="s">
        <v>150</v>
      </c>
      <c r="B6" s="311"/>
      <c r="C6" s="311"/>
      <c r="D6" s="311"/>
      <c r="E6" s="380"/>
      <c r="G6" s="310"/>
    </row>
    <row r="7" spans="1:16" ht="21.6">
      <c r="A7" s="345" t="s">
        <v>6</v>
      </c>
      <c r="B7" s="311"/>
      <c r="C7" s="311"/>
      <c r="D7" s="311"/>
      <c r="E7" s="380"/>
    </row>
    <row r="8" spans="1:16" ht="11.9" customHeight="1">
      <c r="A8" s="268" t="s">
        <v>151</v>
      </c>
      <c r="B8" s="311"/>
      <c r="C8" s="311"/>
      <c r="D8" s="311"/>
      <c r="E8" s="381">
        <f>C8+D8</f>
        <v>0</v>
      </c>
    </row>
    <row r="9" spans="1:16" ht="11.9" customHeight="1">
      <c r="A9" s="268" t="s">
        <v>152</v>
      </c>
      <c r="B9" s="311"/>
      <c r="C9" s="311"/>
      <c r="D9" s="311"/>
      <c r="E9" s="381">
        <f>C9+D9</f>
        <v>0</v>
      </c>
      <c r="G9" s="314"/>
    </row>
    <row r="10" spans="1:16" ht="11.9" customHeight="1">
      <c r="A10" s="313" t="s">
        <v>153</v>
      </c>
      <c r="B10" s="311"/>
      <c r="C10" s="311"/>
      <c r="D10" s="311"/>
      <c r="E10" s="381"/>
      <c r="G10" s="314"/>
    </row>
    <row r="11" spans="1:16" ht="11.9" customHeight="1">
      <c r="A11" s="315" t="s">
        <v>154</v>
      </c>
      <c r="B11" s="311"/>
      <c r="C11" s="311"/>
      <c r="D11" s="311"/>
      <c r="E11" s="381">
        <f>C11+D11</f>
        <v>0</v>
      </c>
      <c r="G11" s="314"/>
    </row>
    <row r="12" spans="1:16" ht="11.9" customHeight="1">
      <c r="A12" s="313" t="s">
        <v>155</v>
      </c>
      <c r="B12" s="615">
        <f>SUM(B8:B11)</f>
        <v>0</v>
      </c>
      <c r="C12" s="615">
        <f t="shared" ref="C12:D12" si="0">SUM(C8:C11)</f>
        <v>0</v>
      </c>
      <c r="D12" s="615">
        <f t="shared" si="0"/>
        <v>0</v>
      </c>
      <c r="E12" s="616">
        <f>C12+D12</f>
        <v>0</v>
      </c>
      <c r="G12" s="316"/>
    </row>
    <row r="13" spans="1:16" ht="11.9" customHeight="1">
      <c r="A13" s="294" t="s">
        <v>156</v>
      </c>
      <c r="B13" s="311"/>
      <c r="C13" s="311"/>
      <c r="D13" s="311"/>
      <c r="E13" s="380"/>
    </row>
    <row r="14" spans="1:16" ht="11.9" customHeight="1">
      <c r="A14" s="317" t="s">
        <v>157</v>
      </c>
      <c r="B14" s="311"/>
      <c r="C14" s="311"/>
      <c r="D14" s="311"/>
      <c r="E14" s="381">
        <f t="shared" ref="E14:E15" si="1">C14+D14</f>
        <v>0</v>
      </c>
      <c r="G14" s="295" t="s">
        <v>158</v>
      </c>
    </row>
    <row r="15" spans="1:16" ht="11.9" customHeight="1">
      <c r="A15" s="317" t="s">
        <v>157</v>
      </c>
      <c r="B15" s="311"/>
      <c r="C15" s="311"/>
      <c r="D15" s="311"/>
      <c r="E15" s="381">
        <f t="shared" si="1"/>
        <v>0</v>
      </c>
      <c r="G15" s="318"/>
    </row>
    <row r="16" spans="1:16" ht="11.9" customHeight="1">
      <c r="A16" s="313" t="s">
        <v>159</v>
      </c>
      <c r="B16" s="615">
        <f>B14+B15</f>
        <v>0</v>
      </c>
      <c r="C16" s="615">
        <f t="shared" ref="C16:D16" si="2">C14+C15</f>
        <v>0</v>
      </c>
      <c r="D16" s="615">
        <f t="shared" si="2"/>
        <v>0</v>
      </c>
      <c r="E16" s="616">
        <f>C16+D16</f>
        <v>0</v>
      </c>
    </row>
    <row r="17" spans="1:16" ht="11.9" customHeight="1">
      <c r="A17" s="81" t="s">
        <v>160</v>
      </c>
      <c r="B17" s="311"/>
      <c r="C17" s="311"/>
      <c r="D17" s="312"/>
      <c r="E17" s="380"/>
      <c r="G17" s="314"/>
    </row>
    <row r="18" spans="1:16" ht="11.9" customHeight="1">
      <c r="A18" s="315" t="s">
        <v>161</v>
      </c>
      <c r="B18" s="311"/>
      <c r="C18" s="311"/>
      <c r="D18" s="312"/>
      <c r="E18" s="381">
        <f>C18+D18</f>
        <v>0</v>
      </c>
      <c r="G18" s="295" t="s">
        <v>162</v>
      </c>
    </row>
    <row r="19" spans="1:16" ht="11.9" customHeight="1">
      <c r="A19" s="315" t="s">
        <v>161</v>
      </c>
      <c r="B19" s="311"/>
      <c r="C19" s="311"/>
      <c r="D19" s="312"/>
      <c r="E19" s="381">
        <f>C19+D19</f>
        <v>0</v>
      </c>
      <c r="G19" s="314"/>
    </row>
    <row r="20" spans="1:16" ht="11.9" customHeight="1">
      <c r="A20" s="313" t="s">
        <v>14</v>
      </c>
      <c r="B20" s="615">
        <f>SUM(B18:B19)</f>
        <v>0</v>
      </c>
      <c r="C20" s="615">
        <f t="shared" ref="C20:D20" si="3">SUM(C18:C19)</f>
        <v>0</v>
      </c>
      <c r="D20" s="615">
        <f t="shared" si="3"/>
        <v>0</v>
      </c>
      <c r="E20" s="616">
        <f>C20+D20</f>
        <v>0</v>
      </c>
    </row>
    <row r="21" spans="1:16" ht="11.9" customHeight="1">
      <c r="A21" s="319" t="s">
        <v>163</v>
      </c>
      <c r="B21" s="320"/>
      <c r="C21" s="320"/>
      <c r="D21" s="320"/>
      <c r="E21" s="382"/>
    </row>
    <row r="22" spans="1:16" ht="11.9" customHeight="1">
      <c r="A22" s="321" t="s">
        <v>164</v>
      </c>
      <c r="B22" s="320"/>
      <c r="C22" s="320"/>
      <c r="D22" s="320"/>
      <c r="E22" s="381">
        <f>C22+D22</f>
        <v>0</v>
      </c>
      <c r="G22" s="295" t="s">
        <v>165</v>
      </c>
    </row>
    <row r="23" spans="1:16" ht="11.9" customHeight="1">
      <c r="A23" s="321" t="s">
        <v>166</v>
      </c>
      <c r="B23" s="320"/>
      <c r="C23" s="320"/>
      <c r="D23" s="320"/>
      <c r="E23" s="382">
        <f>C23+D23</f>
        <v>0</v>
      </c>
    </row>
    <row r="24" spans="1:16" ht="11.9" customHeight="1">
      <c r="A24" s="319" t="s">
        <v>167</v>
      </c>
      <c r="B24" s="617">
        <f>SUM(B22:B23)</f>
        <v>0</v>
      </c>
      <c r="C24" s="618">
        <f t="shared" ref="C24" si="4">SUM(C22:C23)</f>
        <v>0</v>
      </c>
      <c r="D24" s="618">
        <f t="shared" ref="D24" si="5">SUM(D22:D23)</f>
        <v>0</v>
      </c>
      <c r="E24" s="619">
        <f>C24+D24</f>
        <v>0</v>
      </c>
      <c r="G24" s="316"/>
    </row>
    <row r="25" spans="1:16" ht="11.9" customHeight="1">
      <c r="A25" s="182" t="s">
        <v>168</v>
      </c>
      <c r="B25" s="620">
        <f>B24+B20+B16+B12</f>
        <v>0</v>
      </c>
      <c r="C25" s="620">
        <f>C24+C20+C16+C12</f>
        <v>0</v>
      </c>
      <c r="D25" s="620">
        <f>D24+D20+D16+D12</f>
        <v>0</v>
      </c>
      <c r="E25" s="621">
        <f>C25+D25</f>
        <v>0</v>
      </c>
    </row>
    <row r="26" spans="1:16" ht="11.9" customHeight="1">
      <c r="A26" s="322" t="s">
        <v>169</v>
      </c>
      <c r="B26" s="311"/>
      <c r="C26" s="311"/>
      <c r="D26" s="311"/>
      <c r="E26" s="380"/>
    </row>
    <row r="27" spans="1:16" ht="11.9" customHeight="1">
      <c r="A27" s="315" t="s">
        <v>170</v>
      </c>
      <c r="B27" s="311"/>
      <c r="C27" s="311"/>
      <c r="D27" s="311"/>
      <c r="E27" s="381">
        <f t="shared" ref="E27:E32" si="6">C27+D27</f>
        <v>0</v>
      </c>
      <c r="G27" s="838" t="s">
        <v>171</v>
      </c>
      <c r="H27" s="838"/>
      <c r="I27" s="838"/>
      <c r="J27" s="838"/>
      <c r="K27" s="838"/>
      <c r="L27" s="838"/>
      <c r="M27" s="838"/>
      <c r="N27" s="838"/>
      <c r="O27" s="838"/>
      <c r="P27" s="838"/>
    </row>
    <row r="28" spans="1:16" s="324" customFormat="1" ht="11.9" customHeight="1">
      <c r="A28" s="323" t="s">
        <v>172</v>
      </c>
      <c r="B28" s="311"/>
      <c r="C28" s="311"/>
      <c r="D28" s="311"/>
      <c r="E28" s="381">
        <f t="shared" si="6"/>
        <v>0</v>
      </c>
      <c r="G28" s="838"/>
      <c r="H28" s="838"/>
      <c r="I28" s="838"/>
      <c r="J28" s="838"/>
      <c r="K28" s="838"/>
      <c r="L28" s="838"/>
      <c r="M28" s="838"/>
      <c r="N28" s="838"/>
      <c r="O28" s="838"/>
      <c r="P28" s="838"/>
    </row>
    <row r="29" spans="1:16" ht="11.9" customHeight="1">
      <c r="A29" s="315" t="s">
        <v>173</v>
      </c>
      <c r="B29" s="311"/>
      <c r="C29" s="311"/>
      <c r="D29" s="311"/>
      <c r="E29" s="381">
        <f t="shared" si="6"/>
        <v>0</v>
      </c>
      <c r="G29" s="838"/>
      <c r="H29" s="838"/>
      <c r="I29" s="838"/>
      <c r="J29" s="838"/>
      <c r="K29" s="838"/>
      <c r="L29" s="838"/>
      <c r="M29" s="838"/>
      <c r="N29" s="838"/>
      <c r="O29" s="838"/>
      <c r="P29" s="838"/>
    </row>
    <row r="30" spans="1:16" ht="11.9" customHeight="1">
      <c r="A30" s="315" t="s">
        <v>174</v>
      </c>
      <c r="B30" s="311"/>
      <c r="C30" s="311"/>
      <c r="D30" s="311"/>
      <c r="E30" s="381">
        <f t="shared" si="6"/>
        <v>0</v>
      </c>
      <c r="G30" s="838"/>
      <c r="H30" s="838"/>
      <c r="I30" s="838"/>
      <c r="J30" s="838"/>
      <c r="K30" s="838"/>
      <c r="L30" s="838"/>
      <c r="M30" s="838"/>
      <c r="N30" s="838"/>
      <c r="O30" s="838"/>
      <c r="P30" s="838"/>
    </row>
    <row r="31" spans="1:16" ht="11.9" customHeight="1">
      <c r="A31" s="315" t="s">
        <v>175</v>
      </c>
      <c r="B31" s="311"/>
      <c r="C31" s="311"/>
      <c r="D31" s="311"/>
      <c r="E31" s="381">
        <f t="shared" si="6"/>
        <v>0</v>
      </c>
      <c r="G31" s="838"/>
      <c r="H31" s="838"/>
      <c r="I31" s="838"/>
      <c r="J31" s="838"/>
      <c r="K31" s="838"/>
      <c r="L31" s="838"/>
      <c r="M31" s="838"/>
      <c r="N31" s="838"/>
      <c r="O31" s="838"/>
      <c r="P31" s="838"/>
    </row>
    <row r="32" spans="1:16" ht="11.9" customHeight="1">
      <c r="A32" s="322" t="s">
        <v>176</v>
      </c>
      <c r="B32" s="615">
        <f>SUM(B27,B29:B31)-B28</f>
        <v>0</v>
      </c>
      <c r="C32" s="615">
        <f t="shared" ref="C32:D32" si="7">SUM(C27,C29:C31)-C28</f>
        <v>0</v>
      </c>
      <c r="D32" s="615">
        <f t="shared" si="7"/>
        <v>0</v>
      </c>
      <c r="E32" s="616">
        <f t="shared" si="6"/>
        <v>0</v>
      </c>
      <c r="G32" s="325"/>
    </row>
    <row r="33" spans="1:16" ht="11.9" customHeight="1">
      <c r="A33" s="322" t="s">
        <v>177</v>
      </c>
      <c r="B33" s="311"/>
      <c r="C33" s="311"/>
      <c r="D33" s="311"/>
      <c r="E33" s="380"/>
      <c r="G33" s="325"/>
    </row>
    <row r="34" spans="1:16" ht="11.9" customHeight="1">
      <c r="A34" s="315" t="s">
        <v>178</v>
      </c>
      <c r="B34" s="311"/>
      <c r="C34" s="311"/>
      <c r="D34" s="311"/>
      <c r="E34" s="381">
        <f>C34+D34</f>
        <v>0</v>
      </c>
      <c r="G34" s="325"/>
    </row>
    <row r="35" spans="1:16" ht="11.9" customHeight="1">
      <c r="A35" s="315" t="s">
        <v>179</v>
      </c>
      <c r="B35" s="311"/>
      <c r="C35" s="311"/>
      <c r="D35" s="311"/>
      <c r="E35" s="381">
        <f>C35+D35</f>
        <v>0</v>
      </c>
      <c r="G35" s="325"/>
    </row>
    <row r="36" spans="1:16" ht="11.9" customHeight="1">
      <c r="A36" s="315" t="s">
        <v>180</v>
      </c>
      <c r="B36" s="311"/>
      <c r="C36" s="311"/>
      <c r="D36" s="311"/>
      <c r="E36" s="381">
        <f>C36+D36</f>
        <v>0</v>
      </c>
      <c r="G36" s="325"/>
    </row>
    <row r="37" spans="1:16" ht="11.9" customHeight="1">
      <c r="A37" s="268" t="s">
        <v>181</v>
      </c>
      <c r="B37" s="311"/>
      <c r="C37" s="311"/>
      <c r="D37" s="311"/>
      <c r="E37" s="381">
        <f>C37+D37</f>
        <v>0</v>
      </c>
      <c r="G37" s="325"/>
    </row>
    <row r="38" spans="1:16" ht="11.9" customHeight="1">
      <c r="A38" s="322" t="s">
        <v>182</v>
      </c>
      <c r="B38" s="615">
        <f>SUM(B34:B37)</f>
        <v>0</v>
      </c>
      <c r="C38" s="615">
        <f>SUM(C34:C37)</f>
        <v>0</v>
      </c>
      <c r="D38" s="615">
        <f>SUM(D34:D37)</f>
        <v>0</v>
      </c>
      <c r="E38" s="616">
        <f>C38+D38</f>
        <v>0</v>
      </c>
      <c r="G38" s="325"/>
    </row>
    <row r="39" spans="1:16" ht="11.9" customHeight="1">
      <c r="A39" s="622" t="s">
        <v>183</v>
      </c>
      <c r="B39" s="620">
        <f>B25+B32+B38+B5</f>
        <v>0</v>
      </c>
      <c r="C39" s="620">
        <f>C25+C32+C38+C5</f>
        <v>0</v>
      </c>
      <c r="D39" s="620">
        <f>D25+D32+D38+D5</f>
        <v>0</v>
      </c>
      <c r="E39" s="621">
        <f>E25+E32+E38+E5</f>
        <v>0</v>
      </c>
      <c r="G39" s="326"/>
    </row>
    <row r="40" spans="1:16" ht="11.9" customHeight="1">
      <c r="A40" s="182"/>
      <c r="B40" s="211"/>
      <c r="C40" s="320"/>
      <c r="D40" s="320"/>
      <c r="E40" s="382"/>
      <c r="G40" s="326"/>
    </row>
    <row r="41" spans="1:16" ht="24.15" customHeight="1">
      <c r="A41" s="590"/>
      <c r="B41" s="590"/>
      <c r="C41" s="590"/>
      <c r="D41" s="599" t="s">
        <v>16</v>
      </c>
      <c r="E41" s="600" t="s">
        <v>17</v>
      </c>
      <c r="G41" s="326"/>
    </row>
    <row r="42" spans="1:16" ht="11.9" customHeight="1">
      <c r="A42" s="623" t="s">
        <v>18</v>
      </c>
      <c r="B42" s="624"/>
      <c r="C42" s="624"/>
      <c r="D42" s="624" t="s">
        <v>184</v>
      </c>
      <c r="E42" s="625" t="s">
        <v>184</v>
      </c>
      <c r="G42" s="181" t="s">
        <v>185</v>
      </c>
      <c r="H42" s="327"/>
      <c r="I42" s="327"/>
      <c r="J42" s="327"/>
      <c r="K42" s="327"/>
      <c r="L42" s="327"/>
      <c r="M42" s="327"/>
    </row>
    <row r="43" spans="1:16" ht="11.9" customHeight="1">
      <c r="A43" s="297"/>
      <c r="B43" s="297"/>
      <c r="C43" s="297"/>
      <c r="D43" s="297"/>
      <c r="E43" s="297"/>
      <c r="G43" s="327"/>
      <c r="H43" s="327"/>
      <c r="I43" s="327"/>
      <c r="J43" s="327"/>
      <c r="K43" s="327"/>
      <c r="L43" s="327"/>
      <c r="M43" s="327"/>
    </row>
    <row r="44" spans="1:16" ht="11.9" customHeight="1">
      <c r="A44" s="299" t="s">
        <v>19</v>
      </c>
      <c r="B44" s="297"/>
      <c r="C44" s="297"/>
      <c r="D44" s="297"/>
      <c r="E44" s="297"/>
      <c r="G44" s="327"/>
      <c r="H44" s="327"/>
      <c r="I44" s="327"/>
      <c r="J44" s="327"/>
      <c r="K44" s="327"/>
      <c r="L44" s="327"/>
      <c r="M44" s="327"/>
    </row>
    <row r="45" spans="1:16" ht="68.25" customHeight="1">
      <c r="A45" s="590"/>
      <c r="B45" s="613" t="s">
        <v>1</v>
      </c>
      <c r="C45" s="614" t="s">
        <v>2</v>
      </c>
      <c r="D45" s="592" t="s">
        <v>3</v>
      </c>
      <c r="E45" s="593" t="s">
        <v>4</v>
      </c>
      <c r="G45" s="838" t="s">
        <v>186</v>
      </c>
      <c r="H45" s="838"/>
      <c r="I45" s="838"/>
      <c r="J45" s="838"/>
      <c r="K45" s="838"/>
      <c r="L45" s="838"/>
      <c r="M45" s="838"/>
      <c r="N45" s="838"/>
      <c r="O45" s="838"/>
      <c r="P45" s="838"/>
    </row>
    <row r="46" spans="1:16" ht="32.4">
      <c r="A46" s="309" t="s">
        <v>187</v>
      </c>
      <c r="B46" s="307"/>
      <c r="C46" s="307"/>
      <c r="D46" s="307"/>
      <c r="E46" s="347">
        <f>C46+D46</f>
        <v>0</v>
      </c>
      <c r="G46" s="838"/>
      <c r="H46" s="838"/>
      <c r="I46" s="838"/>
      <c r="J46" s="838"/>
      <c r="K46" s="838"/>
      <c r="L46" s="838"/>
      <c r="M46" s="838"/>
      <c r="N46" s="838"/>
      <c r="O46" s="838"/>
      <c r="P46" s="838"/>
    </row>
    <row r="47" spans="1:16" ht="21.6">
      <c r="A47" s="309" t="s">
        <v>188</v>
      </c>
      <c r="B47" s="307"/>
      <c r="C47" s="307"/>
      <c r="D47" s="307"/>
      <c r="E47" s="347">
        <f>C47+D47</f>
        <v>0</v>
      </c>
      <c r="G47" s="838"/>
      <c r="H47" s="838"/>
      <c r="I47" s="838"/>
      <c r="J47" s="838"/>
      <c r="K47" s="838"/>
      <c r="L47" s="838"/>
      <c r="M47" s="838"/>
      <c r="N47" s="838"/>
      <c r="O47" s="838"/>
      <c r="P47" s="838"/>
    </row>
    <row r="48" spans="1:16" ht="21.6">
      <c r="A48" s="309" t="s">
        <v>189</v>
      </c>
      <c r="B48" s="307"/>
      <c r="C48" s="307"/>
      <c r="D48" s="307"/>
      <c r="E48" s="347">
        <f>C48+D48</f>
        <v>0</v>
      </c>
      <c r="G48" s="838"/>
      <c r="H48" s="838"/>
      <c r="I48" s="838"/>
      <c r="J48" s="838"/>
      <c r="K48" s="838"/>
      <c r="L48" s="838"/>
      <c r="M48" s="838"/>
      <c r="N48" s="838"/>
      <c r="O48" s="838"/>
      <c r="P48" s="838"/>
    </row>
    <row r="49" spans="1:13" ht="32.4">
      <c r="A49" s="626" t="s">
        <v>190</v>
      </c>
      <c r="B49" s="627"/>
      <c r="C49" s="627"/>
      <c r="D49" s="627"/>
      <c r="E49" s="621">
        <f>C49+D49</f>
        <v>0</v>
      </c>
      <c r="G49" s="328"/>
      <c r="H49" s="329"/>
      <c r="I49" s="329"/>
      <c r="J49" s="329"/>
      <c r="K49" s="329"/>
      <c r="L49" s="329"/>
      <c r="M49" s="327"/>
    </row>
    <row r="50" spans="1:13" ht="11.9" customHeight="1">
      <c r="A50" s="827" t="s">
        <v>191</v>
      </c>
      <c r="B50" s="827"/>
      <c r="C50" s="827"/>
      <c r="D50" s="827"/>
      <c r="E50" s="827"/>
      <c r="G50" s="329"/>
      <c r="H50" s="329"/>
      <c r="I50" s="329"/>
      <c r="J50" s="329"/>
      <c r="K50" s="329"/>
      <c r="L50" s="329"/>
      <c r="M50" s="327"/>
    </row>
    <row r="51" spans="1:13" ht="11.9" customHeight="1">
      <c r="A51" s="827"/>
      <c r="B51" s="828"/>
      <c r="C51" s="828"/>
      <c r="D51" s="828"/>
      <c r="E51" s="828"/>
    </row>
    <row r="52" spans="1:13" ht="46.65" customHeight="1">
      <c r="A52" s="829" t="s">
        <v>192</v>
      </c>
      <c r="B52" s="830"/>
      <c r="C52" s="830"/>
      <c r="D52" s="830"/>
      <c r="E52" s="830"/>
      <c r="G52" s="453" t="s">
        <v>193</v>
      </c>
    </row>
    <row r="53" spans="1:13" ht="51.5" customHeight="1">
      <c r="A53" s="829" t="s">
        <v>194</v>
      </c>
      <c r="B53" s="830"/>
      <c r="C53" s="830"/>
      <c r="D53" s="830"/>
      <c r="E53" s="830"/>
      <c r="G53" s="453" t="s">
        <v>195</v>
      </c>
    </row>
    <row r="54" spans="1:13" ht="36.75" customHeight="1">
      <c r="A54" s="827" t="s">
        <v>196</v>
      </c>
      <c r="B54" s="831"/>
      <c r="C54" s="831"/>
      <c r="D54" s="831"/>
      <c r="E54" s="831"/>
    </row>
    <row r="55" spans="1:13" ht="39.450000000000003" customHeight="1">
      <c r="A55" s="827" t="s">
        <v>197</v>
      </c>
      <c r="B55" s="831"/>
      <c r="C55" s="831"/>
      <c r="D55" s="831"/>
      <c r="E55" s="831"/>
    </row>
    <row r="56" spans="1:13" ht="38.9" customHeight="1">
      <c r="A56" s="827" t="s">
        <v>198</v>
      </c>
      <c r="B56" s="831"/>
      <c r="C56" s="831"/>
      <c r="D56" s="831"/>
      <c r="E56" s="831"/>
    </row>
    <row r="57" spans="1:13" ht="11.9" customHeight="1">
      <c r="A57" s="826"/>
      <c r="B57" s="826"/>
      <c r="C57" s="826"/>
      <c r="D57" s="826"/>
      <c r="E57" s="826"/>
    </row>
    <row r="58" spans="1:13" ht="11.9" customHeight="1">
      <c r="A58" s="405"/>
      <c r="B58" s="405"/>
      <c r="C58" s="405"/>
      <c r="D58" s="405"/>
      <c r="E58" s="405"/>
    </row>
    <row r="59" spans="1:13" s="16" customFormat="1" ht="11.9" customHeight="1">
      <c r="A59" s="463" t="s">
        <v>27</v>
      </c>
    </row>
    <row r="60" spans="1:13" s="16" customFormat="1" ht="11.9" customHeight="1">
      <c r="A60" s="462" t="s">
        <v>28</v>
      </c>
    </row>
    <row r="61" spans="1:13" s="49" customFormat="1" ht="11.9" customHeight="1">
      <c r="A61" s="51"/>
      <c r="C61" s="48"/>
      <c r="D61" s="48"/>
      <c r="E61" s="48"/>
      <c r="F61" s="48"/>
    </row>
    <row r="62" spans="1:13" s="16" customFormat="1" ht="11.55" customHeight="1">
      <c r="A62" s="461" t="s">
        <v>29</v>
      </c>
    </row>
    <row r="63" spans="1:13" s="16" customFormat="1" ht="11.9" customHeight="1"/>
  </sheetData>
  <mergeCells count="11">
    <mergeCell ref="G1:P2"/>
    <mergeCell ref="G27:P31"/>
    <mergeCell ref="G45:P48"/>
    <mergeCell ref="A50:E50"/>
    <mergeCell ref="A56:E56"/>
    <mergeCell ref="A57:E57"/>
    <mergeCell ref="A51:E51"/>
    <mergeCell ref="A52:E52"/>
    <mergeCell ref="A53:E53"/>
    <mergeCell ref="A55:E55"/>
    <mergeCell ref="A54:E54"/>
  </mergeCells>
  <pageMargins left="1.4566929133858268" right="1.4566929133858268" top="0.98425196850393704" bottom="1.0629921259842521" header="0.51181102362204722" footer="0.51181102362204722"/>
  <pageSetup paperSize="9" scale="87" orientation="portrait" cellComments="asDisplayed" r:id="rId1"/>
  <headerFooter alignWithMargins="0">
    <oddHeader>&amp;C&amp;"Calibri"&amp;14&amp;KA80000 OFFICIAL&amp;1#_x000D_</oddHeader>
    <oddFooter>&amp;C_x000D_&amp;1#&amp;"Calibri"&amp;14&amp;KA80000 OFFICIAL</oddFooter>
  </headerFooter>
  <rowBreaks count="2" manualBreakCount="2">
    <brk id="42" max="16383" man="1"/>
    <brk id="56" max="17" man="1"/>
  </rowBreaks>
  <ignoredErrors>
    <ignoredError sqref="E38"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30"/>
  <sheetViews>
    <sheetView showGridLines="0" zoomScale="120" zoomScaleNormal="120" zoomScaleSheetLayoutView="110" workbookViewId="0"/>
  </sheetViews>
  <sheetFormatPr defaultColWidth="9.140625" defaultRowHeight="10.8"/>
  <cols>
    <col min="1" max="1" width="28.140625" style="7" customWidth="1"/>
    <col min="2" max="2" width="7.42578125" style="7" customWidth="1"/>
    <col min="3" max="6" width="8.140625" style="7" customWidth="1"/>
    <col min="7" max="16384" width="9.140625" style="7"/>
  </cols>
  <sheetData>
    <row r="1" spans="1:7">
      <c r="A1" s="4" t="s">
        <v>199</v>
      </c>
      <c r="B1" s="3"/>
      <c r="C1" s="3"/>
      <c r="D1" s="3"/>
      <c r="E1" s="3"/>
      <c r="F1" s="3"/>
      <c r="G1" s="3"/>
    </row>
    <row r="2" spans="1:7">
      <c r="A2" s="4"/>
      <c r="B2" s="3"/>
      <c r="C2" s="3"/>
      <c r="D2" s="3"/>
      <c r="E2" s="3"/>
      <c r="F2" s="3"/>
      <c r="G2" s="3"/>
    </row>
    <row r="3" spans="1:7" ht="21.6">
      <c r="A3" s="628"/>
      <c r="B3" s="629" t="s">
        <v>200</v>
      </c>
      <c r="C3" s="630" t="s">
        <v>201</v>
      </c>
      <c r="D3" s="631" t="s">
        <v>202</v>
      </c>
      <c r="E3" s="630" t="s">
        <v>203</v>
      </c>
      <c r="F3" s="631" t="s">
        <v>204</v>
      </c>
      <c r="G3" s="3"/>
    </row>
    <row r="4" spans="1:7" ht="11.9" customHeight="1">
      <c r="A4" s="4" t="s">
        <v>205</v>
      </c>
      <c r="B4" s="3"/>
      <c r="C4" s="348"/>
      <c r="D4" s="339"/>
      <c r="E4" s="348"/>
      <c r="F4" s="76"/>
      <c r="G4" s="3"/>
    </row>
    <row r="5" spans="1:7" ht="21.6">
      <c r="A5" s="520" t="s">
        <v>206</v>
      </c>
      <c r="B5" s="111">
        <v>1.1000000000000001</v>
      </c>
      <c r="C5" s="386"/>
      <c r="D5" s="387"/>
      <c r="E5" s="386"/>
      <c r="F5" s="387"/>
      <c r="G5" s="3"/>
    </row>
    <row r="6" spans="1:7" ht="11.9" customHeight="1">
      <c r="A6" s="8" t="s">
        <v>207</v>
      </c>
      <c r="B6" s="111"/>
      <c r="C6" s="384">
        <v>50</v>
      </c>
      <c r="D6" s="385">
        <v>100</v>
      </c>
      <c r="E6" s="384">
        <v>100</v>
      </c>
      <c r="F6" s="385">
        <v>100</v>
      </c>
      <c r="G6" s="3"/>
    </row>
    <row r="7" spans="1:7" ht="11.9" customHeight="1">
      <c r="A7" s="4" t="s">
        <v>208</v>
      </c>
      <c r="B7" s="111"/>
      <c r="C7" s="386">
        <v>50</v>
      </c>
      <c r="D7" s="387">
        <v>100</v>
      </c>
      <c r="E7" s="386">
        <v>100</v>
      </c>
      <c r="F7" s="387">
        <v>100</v>
      </c>
      <c r="G7" s="3"/>
    </row>
    <row r="8" spans="1:7" ht="11.9" customHeight="1">
      <c r="A8" s="3" t="s">
        <v>209</v>
      </c>
      <c r="B8" s="111">
        <v>1.1000000000000001</v>
      </c>
      <c r="C8" s="386"/>
      <c r="D8" s="387"/>
      <c r="E8" s="386"/>
      <c r="F8" s="387"/>
      <c r="G8" s="3"/>
    </row>
    <row r="9" spans="1:7" ht="11.9" customHeight="1">
      <c r="A9" s="8" t="s">
        <v>210</v>
      </c>
      <c r="B9" s="111"/>
      <c r="C9" s="384">
        <v>50</v>
      </c>
      <c r="D9" s="385">
        <v>100</v>
      </c>
      <c r="E9" s="384">
        <v>100</v>
      </c>
      <c r="F9" s="385">
        <v>100</v>
      </c>
      <c r="G9" s="3"/>
    </row>
    <row r="10" spans="1:7" ht="11.9" customHeight="1">
      <c r="A10" s="4" t="s">
        <v>208</v>
      </c>
      <c r="B10" s="111"/>
      <c r="C10" s="386">
        <v>50</v>
      </c>
      <c r="D10" s="387">
        <v>100</v>
      </c>
      <c r="E10" s="386">
        <v>100</v>
      </c>
      <c r="F10" s="387">
        <v>100</v>
      </c>
      <c r="G10" s="3"/>
    </row>
    <row r="11" spans="1:7" ht="21.6">
      <c r="A11" s="520" t="s">
        <v>211</v>
      </c>
      <c r="B11" s="111">
        <v>1.1000000000000001</v>
      </c>
      <c r="C11" s="386"/>
      <c r="D11" s="387"/>
      <c r="E11" s="386"/>
      <c r="F11" s="387"/>
      <c r="G11" s="3"/>
    </row>
    <row r="12" spans="1:7" ht="11.9" customHeight="1">
      <c r="A12" s="8" t="s">
        <v>210</v>
      </c>
      <c r="B12" s="111"/>
      <c r="C12" s="384">
        <v>50</v>
      </c>
      <c r="D12" s="385">
        <v>100</v>
      </c>
      <c r="E12" s="384">
        <v>100</v>
      </c>
      <c r="F12" s="385">
        <v>100</v>
      </c>
      <c r="G12" s="3"/>
    </row>
    <row r="13" spans="1:7" ht="11.9" customHeight="1">
      <c r="A13" s="4" t="s">
        <v>208</v>
      </c>
      <c r="B13" s="111"/>
      <c r="C13" s="386">
        <v>50</v>
      </c>
      <c r="D13" s="387">
        <v>100</v>
      </c>
      <c r="E13" s="386">
        <v>100</v>
      </c>
      <c r="F13" s="387">
        <v>100</v>
      </c>
      <c r="G13" s="3"/>
    </row>
    <row r="14" spans="1:7" ht="21.6">
      <c r="A14" s="520" t="s">
        <v>212</v>
      </c>
      <c r="B14" s="111">
        <v>1.1000000000000001</v>
      </c>
      <c r="C14" s="350"/>
      <c r="D14" s="76"/>
      <c r="E14" s="350"/>
      <c r="F14" s="76"/>
      <c r="G14" s="3"/>
    </row>
    <row r="15" spans="1:7" ht="11.9" customHeight="1">
      <c r="A15" s="8" t="s">
        <v>210</v>
      </c>
      <c r="B15" s="111"/>
      <c r="C15" s="384">
        <v>10</v>
      </c>
      <c r="D15" s="385">
        <v>20</v>
      </c>
      <c r="E15" s="384">
        <v>20</v>
      </c>
      <c r="F15" s="385">
        <v>15</v>
      </c>
      <c r="G15" s="3"/>
    </row>
    <row r="16" spans="1:7" ht="11.9" customHeight="1">
      <c r="A16" s="4" t="s">
        <v>208</v>
      </c>
      <c r="B16" s="111"/>
      <c r="C16" s="386">
        <v>10</v>
      </c>
      <c r="D16" s="387">
        <v>20</v>
      </c>
      <c r="E16" s="386">
        <v>20</v>
      </c>
      <c r="F16" s="387">
        <v>15</v>
      </c>
      <c r="G16" s="3"/>
    </row>
    <row r="17" spans="1:7" ht="11.9" customHeight="1">
      <c r="A17" s="4" t="s">
        <v>213</v>
      </c>
      <c r="B17" s="111"/>
      <c r="C17" s="350"/>
      <c r="D17" s="76"/>
      <c r="E17" s="350"/>
      <c r="F17" s="76"/>
      <c r="G17" s="3"/>
    </row>
    <row r="18" spans="1:7" ht="11.9" customHeight="1">
      <c r="A18" s="8" t="s">
        <v>5</v>
      </c>
      <c r="B18" s="112"/>
      <c r="C18" s="384">
        <v>160</v>
      </c>
      <c r="D18" s="76">
        <v>320</v>
      </c>
      <c r="E18" s="384">
        <v>320</v>
      </c>
      <c r="F18" s="76">
        <v>315</v>
      </c>
      <c r="G18" s="3"/>
    </row>
    <row r="19" spans="1:7" ht="11.9" customHeight="1">
      <c r="A19" s="632" t="s">
        <v>138</v>
      </c>
      <c r="B19" s="633"/>
      <c r="C19" s="634">
        <v>160</v>
      </c>
      <c r="D19" s="776">
        <v>320</v>
      </c>
      <c r="E19" s="634">
        <v>320</v>
      </c>
      <c r="F19" s="776">
        <v>315</v>
      </c>
      <c r="G19" s="3"/>
    </row>
    <row r="20" spans="1:7" ht="23.95" customHeight="1">
      <c r="A20" s="839" t="s">
        <v>214</v>
      </c>
      <c r="B20" s="839"/>
      <c r="C20" s="839"/>
      <c r="D20" s="839"/>
      <c r="E20" s="839"/>
      <c r="F20" s="839"/>
      <c r="G20" s="3"/>
    </row>
    <row r="21" spans="1:7">
      <c r="A21" s="4"/>
      <c r="B21" s="3"/>
      <c r="C21" s="3"/>
      <c r="D21" s="3"/>
      <c r="E21" s="3"/>
      <c r="F21" s="3"/>
      <c r="G21" s="3"/>
    </row>
    <row r="22" spans="1:7" ht="38.200000000000003" customHeight="1">
      <c r="A22" s="840" t="s">
        <v>215</v>
      </c>
      <c r="B22" s="840"/>
      <c r="C22" s="840"/>
      <c r="D22" s="840"/>
      <c r="E22" s="840"/>
      <c r="F22" s="840"/>
      <c r="G22" s="3"/>
    </row>
    <row r="23" spans="1:7" ht="22.5" customHeight="1">
      <c r="A23" s="841" t="s">
        <v>216</v>
      </c>
      <c r="B23" s="841"/>
      <c r="C23" s="841"/>
      <c r="D23" s="841"/>
      <c r="E23" s="841"/>
      <c r="F23" s="841"/>
      <c r="G23" s="3"/>
    </row>
    <row r="24" spans="1:7" ht="33.700000000000003" customHeight="1">
      <c r="A24" s="841" t="s">
        <v>217</v>
      </c>
      <c r="B24" s="841"/>
      <c r="C24" s="841"/>
      <c r="D24" s="841"/>
      <c r="E24" s="841"/>
      <c r="F24" s="841"/>
      <c r="G24" s="3"/>
    </row>
    <row r="25" spans="1:7" ht="31.5" customHeight="1">
      <c r="A25" s="841" t="s">
        <v>218</v>
      </c>
      <c r="B25" s="841"/>
      <c r="C25" s="841"/>
      <c r="D25" s="841"/>
      <c r="E25" s="841"/>
      <c r="F25" s="841"/>
      <c r="G25" s="3"/>
    </row>
    <row r="26" spans="1:7" s="16" customFormat="1" ht="11.9" customHeight="1">
      <c r="A26" s="463"/>
    </row>
    <row r="27" spans="1:7" s="16" customFormat="1" ht="11.9" customHeight="1">
      <c r="A27" s="462"/>
    </row>
    <row r="28" spans="1:7" s="49" customFormat="1" ht="11.9" customHeight="1">
      <c r="A28" s="51"/>
      <c r="C28" s="48"/>
      <c r="D28" s="48"/>
      <c r="E28" s="48"/>
      <c r="F28" s="48"/>
    </row>
    <row r="29" spans="1:7" s="16" customFormat="1" ht="11.55" customHeight="1">
      <c r="A29" s="461"/>
    </row>
    <row r="30" spans="1:7" s="16" customFormat="1" ht="11.9" customHeight="1"/>
  </sheetData>
  <mergeCells count="5">
    <mergeCell ref="A20:F20"/>
    <mergeCell ref="A22:F22"/>
    <mergeCell ref="A24:F24"/>
    <mergeCell ref="A23:F23"/>
    <mergeCell ref="A25:F25"/>
  </mergeCells>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N35"/>
  <sheetViews>
    <sheetView showGridLines="0" zoomScale="120" zoomScaleNormal="120" zoomScaleSheetLayoutView="110" workbookViewId="0"/>
  </sheetViews>
  <sheetFormatPr defaultColWidth="8" defaultRowHeight="11.9" customHeight="1"/>
  <cols>
    <col min="1" max="1" width="28.85546875" style="49" customWidth="1"/>
    <col min="2" max="2" width="8" style="49" customWidth="1"/>
    <col min="3" max="6" width="8.140625" style="48" customWidth="1"/>
    <col min="7" max="16384" width="8" style="49"/>
  </cols>
  <sheetData>
    <row r="1" spans="1:14" ht="11.9" customHeight="1">
      <c r="A1" s="519" t="s">
        <v>219</v>
      </c>
      <c r="B1" s="56"/>
    </row>
    <row r="2" spans="1:14" ht="11.9" customHeight="1">
      <c r="A2" s="56"/>
      <c r="B2" s="56"/>
    </row>
    <row r="3" spans="1:14" ht="21.6">
      <c r="A3" s="635"/>
      <c r="B3" s="636" t="s">
        <v>220</v>
      </c>
      <c r="C3" s="630" t="s">
        <v>201</v>
      </c>
      <c r="D3" s="631" t="s">
        <v>202</v>
      </c>
      <c r="E3" s="631" t="s">
        <v>203</v>
      </c>
      <c r="F3" s="631" t="s">
        <v>204</v>
      </c>
    </row>
    <row r="4" spans="1:14" ht="11.9" customHeight="1">
      <c r="A4" s="119" t="s">
        <v>151</v>
      </c>
      <c r="B4" s="119"/>
      <c r="C4" s="349"/>
      <c r="D4" s="120"/>
      <c r="E4" s="120"/>
      <c r="F4" s="120"/>
      <c r="H4" s="445"/>
      <c r="I4" s="503"/>
      <c r="J4" s="503"/>
      <c r="K4" s="503"/>
      <c r="L4" s="503"/>
      <c r="M4" s="503"/>
      <c r="N4" s="503"/>
    </row>
    <row r="5" spans="1:14" ht="11.9" customHeight="1">
      <c r="A5" s="195" t="s">
        <v>221</v>
      </c>
      <c r="B5" s="119"/>
      <c r="C5" s="349"/>
      <c r="D5" s="120"/>
      <c r="E5" s="120"/>
      <c r="F5" s="120"/>
      <c r="H5" s="445"/>
      <c r="I5" s="503"/>
      <c r="J5" s="503"/>
      <c r="K5" s="503"/>
      <c r="L5" s="503"/>
      <c r="M5" s="503"/>
      <c r="N5" s="503"/>
    </row>
    <row r="6" spans="1:14" ht="11.9" customHeight="1">
      <c r="A6" s="194" t="s">
        <v>222</v>
      </c>
      <c r="B6" s="121"/>
      <c r="C6" s="349"/>
      <c r="D6" s="555"/>
      <c r="E6" s="555"/>
      <c r="F6" s="555"/>
      <c r="H6" s="445"/>
      <c r="I6" s="503"/>
      <c r="J6" s="503"/>
      <c r="K6" s="503"/>
      <c r="L6" s="503"/>
      <c r="M6" s="503"/>
      <c r="N6" s="503"/>
    </row>
    <row r="7" spans="1:14" ht="21.6">
      <c r="A7" s="548" t="s">
        <v>223</v>
      </c>
      <c r="B7" s="554">
        <v>1.1000000000000001</v>
      </c>
      <c r="C7" s="349">
        <v>50</v>
      </c>
      <c r="D7" s="555">
        <v>100</v>
      </c>
      <c r="E7" s="555">
        <v>100</v>
      </c>
      <c r="F7" s="555">
        <v>100</v>
      </c>
      <c r="H7" s="445"/>
      <c r="I7" s="503"/>
      <c r="J7" s="503"/>
      <c r="K7" s="503"/>
      <c r="L7" s="503"/>
      <c r="M7" s="503"/>
      <c r="N7" s="503"/>
    </row>
    <row r="8" spans="1:14" ht="11.9" customHeight="1">
      <c r="A8" s="548" t="s">
        <v>224</v>
      </c>
      <c r="B8" s="121">
        <v>1.1000000000000001</v>
      </c>
      <c r="C8" s="349">
        <v>50</v>
      </c>
      <c r="D8" s="120">
        <v>100</v>
      </c>
      <c r="E8" s="120">
        <v>100</v>
      </c>
      <c r="F8" s="120">
        <v>100</v>
      </c>
      <c r="H8" s="445"/>
      <c r="I8" s="503"/>
      <c r="J8" s="503"/>
      <c r="K8" s="503"/>
      <c r="L8" s="503"/>
      <c r="M8" s="503"/>
      <c r="N8" s="503"/>
    </row>
    <row r="9" spans="1:14" ht="21.6">
      <c r="A9" s="548" t="s">
        <v>225</v>
      </c>
      <c r="B9" s="554">
        <v>1.1000000000000001</v>
      </c>
      <c r="C9" s="349">
        <v>50</v>
      </c>
      <c r="D9" s="555">
        <v>100</v>
      </c>
      <c r="E9" s="555">
        <v>100</v>
      </c>
      <c r="F9" s="555">
        <v>100</v>
      </c>
      <c r="H9" s="445"/>
      <c r="I9" s="503"/>
      <c r="J9" s="503"/>
      <c r="K9" s="503"/>
      <c r="L9" s="503"/>
      <c r="M9" s="503"/>
      <c r="N9" s="503"/>
    </row>
    <row r="10" spans="1:14" ht="21.6">
      <c r="A10" s="548" t="s">
        <v>226</v>
      </c>
      <c r="B10" s="121">
        <v>1.1000000000000001</v>
      </c>
      <c r="C10" s="549">
        <v>10</v>
      </c>
      <c r="D10" s="120">
        <v>20</v>
      </c>
      <c r="E10" s="120">
        <v>20</v>
      </c>
      <c r="F10" s="120">
        <v>15</v>
      </c>
    </row>
    <row r="11" spans="1:14" ht="11.9" customHeight="1">
      <c r="A11" s="196" t="s">
        <v>227</v>
      </c>
      <c r="B11" s="121"/>
      <c r="C11" s="349"/>
      <c r="D11" s="120"/>
      <c r="E11" s="120"/>
      <c r="F11" s="120"/>
      <c r="H11" s="155"/>
    </row>
    <row r="12" spans="1:14" ht="11.9" customHeight="1">
      <c r="A12" s="123" t="s">
        <v>228</v>
      </c>
      <c r="B12" s="121">
        <v>1.1000000000000001</v>
      </c>
      <c r="C12" s="553" t="s">
        <v>229</v>
      </c>
      <c r="D12" s="120">
        <v>-50</v>
      </c>
      <c r="E12" s="120">
        <v>145</v>
      </c>
      <c r="F12" s="120">
        <v>48</v>
      </c>
      <c r="H12" s="155"/>
    </row>
    <row r="13" spans="1:14" ht="11.9" customHeight="1">
      <c r="A13" s="196" t="s">
        <v>230</v>
      </c>
      <c r="B13" s="121"/>
      <c r="C13" s="553"/>
      <c r="D13" s="120"/>
      <c r="E13" s="120"/>
      <c r="F13" s="120"/>
      <c r="H13" s="155"/>
    </row>
    <row r="14" spans="1:14" ht="11.9" customHeight="1">
      <c r="A14" s="123" t="s">
        <v>231</v>
      </c>
      <c r="B14" s="121">
        <v>1.1000000000000001</v>
      </c>
      <c r="C14" s="553">
        <v>729</v>
      </c>
      <c r="D14" s="120">
        <v>742</v>
      </c>
      <c r="E14" s="2" t="s">
        <v>232</v>
      </c>
      <c r="F14" s="2" t="s">
        <v>232</v>
      </c>
      <c r="H14" s="155"/>
    </row>
    <row r="15" spans="1:14" ht="21.6">
      <c r="A15" s="637" t="s">
        <v>233</v>
      </c>
      <c r="B15" s="638"/>
      <c r="C15" s="639">
        <v>889</v>
      </c>
      <c r="D15" s="640">
        <v>1012</v>
      </c>
      <c r="E15" s="640">
        <v>465</v>
      </c>
      <c r="F15" s="640">
        <v>363</v>
      </c>
      <c r="H15" s="158"/>
    </row>
    <row r="16" spans="1:14" ht="10.8">
      <c r="A16" s="156"/>
      <c r="B16" s="122"/>
      <c r="C16" s="351"/>
      <c r="D16" s="157"/>
      <c r="E16" s="157"/>
      <c r="F16" s="157"/>
      <c r="H16" s="158"/>
    </row>
    <row r="17" spans="1:8" ht="11.9" customHeight="1">
      <c r="A17" s="291" t="s">
        <v>21</v>
      </c>
      <c r="B17" s="292"/>
      <c r="C17" s="293"/>
      <c r="H17" s="445"/>
    </row>
    <row r="18" spans="1:8" ht="11.9" customHeight="1">
      <c r="A18" s="52"/>
      <c r="B18" s="51"/>
    </row>
    <row r="19" spans="1:8" ht="10.8"/>
    <row r="20" spans="1:8" s="16" customFormat="1" ht="11.9" customHeight="1">
      <c r="A20" s="463"/>
    </row>
    <row r="21" spans="1:8" s="16" customFormat="1" ht="11.9" customHeight="1">
      <c r="A21" s="462"/>
    </row>
    <row r="22" spans="1:8" ht="11.9" customHeight="1">
      <c r="A22" s="51"/>
    </row>
    <row r="23" spans="1:8" s="16" customFormat="1" ht="11.55" customHeight="1">
      <c r="A23" s="461"/>
    </row>
    <row r="24" spans="1:8" s="16" customFormat="1" ht="11.9" customHeight="1"/>
    <row r="26" spans="1:8" ht="11.9" customHeight="1">
      <c r="A26" s="52"/>
    </row>
    <row r="27" spans="1:8" ht="11.9" customHeight="1">
      <c r="A27" s="51"/>
    </row>
    <row r="28" spans="1:8" ht="11.9" customHeight="1">
      <c r="A28" s="52"/>
    </row>
    <row r="29" spans="1:8" ht="11.9" customHeight="1">
      <c r="A29" s="51"/>
    </row>
    <row r="30" spans="1:8" ht="11.9" customHeight="1">
      <c r="A30" s="52"/>
    </row>
    <row r="31" spans="1:8" ht="11.9" customHeight="1">
      <c r="A31" s="51"/>
    </row>
    <row r="33" spans="1:2" ht="11.9" customHeight="1">
      <c r="A33" s="51"/>
      <c r="B33" s="51"/>
    </row>
    <row r="35" spans="1:2" ht="11.9" customHeight="1">
      <c r="A35" s="50"/>
      <c r="B35" s="50"/>
    </row>
  </sheetData>
  <pageMargins left="1.4566929133858268" right="1.4566929133858268" top="0.78740157480314965" bottom="0.86614173228346458"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28"/>
  <sheetViews>
    <sheetView showGridLines="0" zoomScale="120" zoomScaleNormal="120" zoomScaleSheetLayoutView="110" workbookViewId="0"/>
  </sheetViews>
  <sheetFormatPr defaultColWidth="8" defaultRowHeight="11.9" customHeight="1"/>
  <cols>
    <col min="1" max="1" width="26.140625" style="199" customWidth="1"/>
    <col min="2" max="2" width="8.85546875" style="199" customWidth="1"/>
    <col min="3" max="6" width="8.42578125" style="199" customWidth="1"/>
    <col min="7" max="14" width="8" style="199"/>
    <col min="15" max="15" width="10.28515625" style="199" customWidth="1"/>
    <col min="16" max="16384" width="8" style="199"/>
  </cols>
  <sheetData>
    <row r="1" spans="1:20" ht="11.2" customHeight="1">
      <c r="A1" s="198" t="s">
        <v>234</v>
      </c>
      <c r="I1" s="842"/>
      <c r="J1" s="842"/>
      <c r="K1" s="842"/>
      <c r="L1" s="842"/>
      <c r="M1" s="842"/>
      <c r="N1" s="842"/>
      <c r="O1" s="842"/>
      <c r="P1" s="842"/>
      <c r="Q1" s="842"/>
      <c r="R1" s="842"/>
      <c r="S1" s="842"/>
      <c r="T1" s="842"/>
    </row>
    <row r="2" spans="1:20" ht="11.9" customHeight="1">
      <c r="I2" s="842"/>
      <c r="J2" s="842"/>
      <c r="K2" s="842"/>
      <c r="L2" s="842"/>
      <c r="M2" s="842"/>
      <c r="N2" s="842"/>
      <c r="O2" s="842"/>
      <c r="P2" s="842"/>
      <c r="Q2" s="842"/>
      <c r="R2" s="842"/>
      <c r="S2" s="842"/>
      <c r="T2" s="842"/>
    </row>
    <row r="3" spans="1:20" ht="32.4">
      <c r="A3" s="641"/>
      <c r="B3" s="642" t="s">
        <v>235</v>
      </c>
      <c r="C3" s="643" t="s">
        <v>236</v>
      </c>
      <c r="D3" s="643" t="s">
        <v>237</v>
      </c>
      <c r="E3" s="644" t="s">
        <v>238</v>
      </c>
      <c r="F3" s="644" t="s">
        <v>239</v>
      </c>
    </row>
    <row r="4" spans="1:20" ht="11.9" customHeight="1">
      <c r="A4" s="198" t="s">
        <v>240</v>
      </c>
      <c r="E4" s="352"/>
      <c r="F4" s="352"/>
    </row>
    <row r="5" spans="1:20" ht="129.80000000000001" customHeight="1">
      <c r="A5" s="551" t="s">
        <v>241</v>
      </c>
      <c r="B5" s="199">
        <v>49717</v>
      </c>
      <c r="C5" s="199">
        <v>51701</v>
      </c>
      <c r="D5" s="199">
        <v>52590</v>
      </c>
      <c r="E5" s="352">
        <v>889</v>
      </c>
      <c r="F5" s="352">
        <v>0</v>
      </c>
    </row>
    <row r="6" spans="1:20" ht="11.9" customHeight="1">
      <c r="A6" s="200" t="s">
        <v>242</v>
      </c>
      <c r="B6" s="645">
        <v>49717</v>
      </c>
      <c r="C6" s="645">
        <v>51701</v>
      </c>
      <c r="D6" s="645">
        <v>52590</v>
      </c>
      <c r="E6" s="646">
        <v>889</v>
      </c>
      <c r="F6" s="646">
        <v>0</v>
      </c>
      <c r="I6" s="446"/>
      <c r="J6" s="446"/>
      <c r="K6" s="446"/>
      <c r="L6" s="446"/>
      <c r="M6" s="446"/>
      <c r="N6" s="446"/>
      <c r="O6" s="446"/>
      <c r="P6" s="446"/>
    </row>
    <row r="7" spans="1:20" ht="10.8"/>
    <row r="8" spans="1:20" ht="10.8"/>
    <row r="9" spans="1:20" ht="24.85" customHeight="1">
      <c r="A9" s="844"/>
      <c r="B9" s="844"/>
      <c r="C9" s="844"/>
      <c r="D9" s="844"/>
      <c r="E9" s="844"/>
      <c r="F9" s="844"/>
    </row>
    <row r="10" spans="1:20" ht="101.2" customHeight="1">
      <c r="A10" s="848"/>
      <c r="B10" s="848"/>
      <c r="C10" s="848"/>
      <c r="D10" s="848"/>
      <c r="E10" s="848"/>
      <c r="F10" s="848"/>
    </row>
    <row r="11" spans="1:20" ht="10.8"/>
    <row r="12" spans="1:20" ht="22.7" customHeight="1">
      <c r="A12" s="843"/>
      <c r="B12" s="843"/>
      <c r="C12" s="843"/>
      <c r="D12" s="843"/>
      <c r="E12" s="843"/>
      <c r="F12" s="843"/>
    </row>
    <row r="13" spans="1:20" ht="10.8">
      <c r="A13" s="846"/>
      <c r="B13" s="846"/>
      <c r="C13" s="846"/>
      <c r="D13" s="846"/>
      <c r="E13" s="846"/>
      <c r="F13" s="846"/>
    </row>
    <row r="14" spans="1:20" ht="22.7" customHeight="1">
      <c r="A14" s="847"/>
      <c r="B14" s="847"/>
      <c r="C14" s="847"/>
      <c r="D14" s="847"/>
      <c r="E14" s="847"/>
      <c r="F14" s="847"/>
    </row>
    <row r="15" spans="1:20" ht="10.8"/>
    <row r="16" spans="1:20" ht="22.7" customHeight="1">
      <c r="A16" s="843"/>
      <c r="B16" s="843"/>
      <c r="C16" s="843"/>
      <c r="D16" s="843"/>
      <c r="E16" s="843"/>
      <c r="F16" s="843"/>
    </row>
    <row r="17" spans="1:8" s="439" customFormat="1" ht="23.95" customHeight="1">
      <c r="A17" s="845"/>
      <c r="B17" s="845"/>
      <c r="C17" s="845"/>
      <c r="D17" s="845"/>
      <c r="E17" s="845"/>
      <c r="F17" s="845"/>
    </row>
    <row r="18" spans="1:8" s="439" customFormat="1" ht="10.8">
      <c r="A18" s="502"/>
      <c r="B18" s="502"/>
      <c r="C18" s="502"/>
      <c r="D18" s="502"/>
      <c r="E18" s="502"/>
      <c r="F18" s="502"/>
    </row>
    <row r="19" spans="1:8" s="439" customFormat="1" ht="50.95" customHeight="1">
      <c r="A19" s="843"/>
      <c r="B19" s="843"/>
      <c r="C19" s="843"/>
      <c r="D19" s="843"/>
      <c r="E19" s="843"/>
      <c r="F19" s="843"/>
    </row>
    <row r="20" spans="1:8" ht="10.8"/>
    <row r="21" spans="1:8" ht="11.55" customHeight="1">
      <c r="A21" s="498"/>
      <c r="B21" s="439"/>
      <c r="C21" s="439"/>
      <c r="D21" s="439"/>
      <c r="E21" s="439"/>
      <c r="F21" s="439"/>
      <c r="G21" s="439"/>
      <c r="H21" s="439"/>
    </row>
    <row r="22" spans="1:8" ht="11.55" customHeight="1">
      <c r="A22" s="439"/>
      <c r="B22" s="439"/>
      <c r="C22" s="439"/>
      <c r="D22" s="439"/>
      <c r="E22" s="439"/>
      <c r="F22" s="439"/>
      <c r="G22" s="439"/>
      <c r="H22" s="439"/>
    </row>
    <row r="23" spans="1:8" ht="11.55" customHeight="1">
      <c r="A23" s="439"/>
      <c r="B23" s="439"/>
      <c r="C23" s="439"/>
      <c r="D23" s="439"/>
      <c r="E23" s="439"/>
      <c r="F23" s="439"/>
      <c r="G23" s="439"/>
      <c r="H23" s="439"/>
    </row>
    <row r="24" spans="1:8" ht="11.55" customHeight="1">
      <c r="A24" s="439"/>
      <c r="B24" s="439"/>
      <c r="C24" s="439"/>
      <c r="D24" s="439"/>
      <c r="E24" s="439"/>
      <c r="F24" s="439"/>
      <c r="G24" s="439"/>
      <c r="H24" s="439"/>
    </row>
    <row r="25" spans="1:8" ht="11.55" customHeight="1">
      <c r="A25" s="439"/>
      <c r="B25" s="439"/>
      <c r="C25" s="439"/>
      <c r="D25" s="439"/>
      <c r="E25" s="439"/>
      <c r="F25" s="439"/>
      <c r="G25" s="439"/>
      <c r="H25" s="439"/>
    </row>
    <row r="27" spans="1:8" s="16" customFormat="1" ht="11.55" customHeight="1">
      <c r="A27" s="461"/>
    </row>
    <row r="28" spans="1:8" s="16" customFormat="1" ht="11.9" customHeight="1"/>
  </sheetData>
  <mergeCells count="9">
    <mergeCell ref="I1:T2"/>
    <mergeCell ref="A19:F19"/>
    <mergeCell ref="A9:F9"/>
    <mergeCell ref="A17:F17"/>
    <mergeCell ref="A12:F12"/>
    <mergeCell ref="A13:F13"/>
    <mergeCell ref="A14:F14"/>
    <mergeCell ref="A16:F16"/>
    <mergeCell ref="A10:F10"/>
  </mergeCells>
  <pageMargins left="0.7" right="0.7" top="0.75" bottom="0.75" header="0.3" footer="0.3"/>
  <pageSetup paperSize="9" orientation="portrait" r:id="rId1"/>
  <headerFooter>
    <oddHeader>&amp;C&amp;"Calibri"&amp;14&amp;KA80000 OFFICIAL&amp;1#_x000D_</oddHeader>
    <oddFooter>&amp;C_x000D_&amp;1#&amp;"Calibri"&amp;14&amp;KA80000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5"/>
  <sheetViews>
    <sheetView showGridLines="0" zoomScale="120" zoomScaleNormal="120" zoomScaleSheetLayoutView="110" workbookViewId="0">
      <selection activeCell="A30" sqref="A30"/>
    </sheetView>
  </sheetViews>
  <sheetFormatPr defaultColWidth="8" defaultRowHeight="11.9" customHeight="1"/>
  <cols>
    <col min="1" max="1" width="26.140625" style="203" customWidth="1"/>
    <col min="2" max="2" width="8.85546875" style="203" customWidth="1"/>
    <col min="3" max="6" width="8.42578125" style="203" customWidth="1"/>
    <col min="7" max="14" width="8" style="203"/>
    <col min="15" max="15" width="10.5703125" style="203" customWidth="1"/>
    <col min="16" max="16384" width="8" style="203"/>
  </cols>
  <sheetData>
    <row r="1" spans="1:16" ht="10.8">
      <c r="A1" s="202" t="s">
        <v>247</v>
      </c>
      <c r="I1" s="850" t="s">
        <v>248</v>
      </c>
      <c r="J1" s="850"/>
      <c r="K1" s="850"/>
      <c r="L1" s="850"/>
      <c r="M1" s="850"/>
      <c r="N1" s="850"/>
    </row>
    <row r="2" spans="1:16" ht="11.9" customHeight="1">
      <c r="I2" s="850"/>
      <c r="J2" s="850"/>
      <c r="K2" s="850"/>
      <c r="L2" s="850"/>
      <c r="M2" s="850"/>
      <c r="N2" s="850"/>
    </row>
    <row r="3" spans="1:16" ht="32.4">
      <c r="A3" s="647"/>
      <c r="B3" s="648" t="s">
        <v>235</v>
      </c>
      <c r="C3" s="649" t="s">
        <v>236</v>
      </c>
      <c r="D3" s="649" t="s">
        <v>237</v>
      </c>
      <c r="E3" s="650" t="s">
        <v>238</v>
      </c>
      <c r="F3" s="650" t="s">
        <v>239</v>
      </c>
    </row>
    <row r="4" spans="1:16" ht="21.6">
      <c r="A4" s="264" t="s">
        <v>249</v>
      </c>
      <c r="E4" s="353"/>
      <c r="F4" s="353"/>
      <c r="I4" s="504" t="s">
        <v>250</v>
      </c>
    </row>
    <row r="5" spans="1:16" ht="11.9" customHeight="1">
      <c r="A5" s="206" t="s">
        <v>251</v>
      </c>
      <c r="D5" s="199">
        <f>C5+E5+F5</f>
        <v>0</v>
      </c>
      <c r="E5" s="353"/>
      <c r="F5" s="353"/>
    </row>
    <row r="6" spans="1:16" ht="11.9" customHeight="1">
      <c r="A6" s="206" t="s">
        <v>252</v>
      </c>
      <c r="D6" s="199">
        <f>C6+E6+F6</f>
        <v>0</v>
      </c>
      <c r="E6" s="353"/>
      <c r="F6" s="353"/>
    </row>
    <row r="7" spans="1:16" ht="11.9" customHeight="1">
      <c r="A7" s="206" t="s">
        <v>253</v>
      </c>
      <c r="D7" s="199">
        <f>C7+E7+F7</f>
        <v>0</v>
      </c>
      <c r="E7" s="353"/>
      <c r="F7" s="353"/>
    </row>
    <row r="8" spans="1:16" ht="21.6">
      <c r="A8" s="204" t="s">
        <v>254</v>
      </c>
      <c r="B8" s="651">
        <f>SUM(B5:B7)</f>
        <v>0</v>
      </c>
      <c r="C8" s="651">
        <f t="shared" ref="C8:F8" si="0">SUM(C5:C7)</f>
        <v>0</v>
      </c>
      <c r="D8" s="651">
        <f t="shared" si="0"/>
        <v>0</v>
      </c>
      <c r="E8" s="652">
        <f t="shared" si="0"/>
        <v>0</v>
      </c>
      <c r="F8" s="652">
        <f t="shared" si="0"/>
        <v>0</v>
      </c>
      <c r="I8" s="446" t="s">
        <v>243</v>
      </c>
      <c r="J8" s="446"/>
      <c r="K8" s="446"/>
      <c r="L8" s="446"/>
      <c r="M8" s="446"/>
      <c r="N8" s="446"/>
      <c r="O8" s="446"/>
      <c r="P8" s="446" t="b">
        <f>SUM(E8:F8)=(D8-C8)</f>
        <v>1</v>
      </c>
    </row>
    <row r="9" spans="1:16" ht="11.9" customHeight="1">
      <c r="A9" s="265" t="s">
        <v>255</v>
      </c>
      <c r="B9" s="202"/>
      <c r="C9" s="202"/>
      <c r="D9" s="202"/>
      <c r="E9" s="354"/>
      <c r="F9" s="354"/>
    </row>
    <row r="10" spans="1:16" ht="11.9" customHeight="1">
      <c r="A10" s="206" t="s">
        <v>251</v>
      </c>
      <c r="D10" s="199">
        <f>C10+E10+F10</f>
        <v>0</v>
      </c>
      <c r="E10" s="353"/>
      <c r="F10" s="353"/>
    </row>
    <row r="11" spans="1:16" ht="11.9" customHeight="1">
      <c r="A11" s="206" t="s">
        <v>252</v>
      </c>
      <c r="D11" s="199">
        <f>C11+E11+F11</f>
        <v>0</v>
      </c>
      <c r="E11" s="353"/>
      <c r="F11" s="353"/>
    </row>
    <row r="12" spans="1:16" ht="11.9" customHeight="1">
      <c r="A12" s="206" t="s">
        <v>253</v>
      </c>
      <c r="D12" s="199">
        <f>C12+E12+F12</f>
        <v>0</v>
      </c>
      <c r="E12" s="353"/>
      <c r="F12" s="353"/>
    </row>
    <row r="13" spans="1:16" ht="11.9" customHeight="1">
      <c r="A13" s="205" t="s">
        <v>256</v>
      </c>
      <c r="B13" s="651">
        <f>SUM(B10:B12)</f>
        <v>0</v>
      </c>
      <c r="C13" s="651">
        <f t="shared" ref="C13:F13" si="1">SUM(C10:C12)</f>
        <v>0</v>
      </c>
      <c r="D13" s="651">
        <f t="shared" si="1"/>
        <v>0</v>
      </c>
      <c r="E13" s="652">
        <f t="shared" si="1"/>
        <v>0</v>
      </c>
      <c r="F13" s="652">
        <f t="shared" si="1"/>
        <v>0</v>
      </c>
      <c r="I13" s="446" t="s">
        <v>243</v>
      </c>
      <c r="J13" s="446"/>
      <c r="K13" s="446"/>
      <c r="L13" s="446"/>
      <c r="M13" s="446"/>
      <c r="N13" s="446"/>
      <c r="O13" s="446"/>
      <c r="P13" s="446" t="b">
        <f>SUM(E13:F13)=(D13-C13)</f>
        <v>1</v>
      </c>
    </row>
    <row r="14" spans="1:16" ht="11.9" customHeight="1">
      <c r="A14" s="205" t="s">
        <v>257</v>
      </c>
      <c r="E14" s="353"/>
      <c r="F14" s="353"/>
    </row>
    <row r="15" spans="1:16" ht="11.9" customHeight="1">
      <c r="A15" s="206" t="s">
        <v>258</v>
      </c>
      <c r="D15" s="199">
        <f>C15+E15+F15</f>
        <v>0</v>
      </c>
      <c r="E15" s="353"/>
      <c r="F15" s="353"/>
    </row>
    <row r="16" spans="1:16" ht="11.9" customHeight="1">
      <c r="A16" s="207" t="s">
        <v>259</v>
      </c>
      <c r="D16" s="199">
        <f>C16+E16+F16</f>
        <v>0</v>
      </c>
      <c r="E16" s="353"/>
      <c r="F16" s="353"/>
    </row>
    <row r="17" spans="1:16" ht="11.9" customHeight="1">
      <c r="A17" s="206" t="s">
        <v>260</v>
      </c>
      <c r="D17" s="199">
        <f>C17+E17+F17</f>
        <v>0</v>
      </c>
      <c r="E17" s="353"/>
      <c r="F17" s="353"/>
    </row>
    <row r="18" spans="1:16" ht="11.9" customHeight="1">
      <c r="A18" s="206" t="s">
        <v>261</v>
      </c>
      <c r="D18" s="199">
        <f>C18+E18+F18</f>
        <v>0</v>
      </c>
      <c r="E18" s="353"/>
      <c r="F18" s="353"/>
    </row>
    <row r="19" spans="1:16" ht="11.9" customHeight="1">
      <c r="A19" s="205" t="s">
        <v>262</v>
      </c>
      <c r="B19" s="651">
        <f>SUM(B16:B18)</f>
        <v>0</v>
      </c>
      <c r="C19" s="651">
        <f t="shared" ref="C19:F19" si="2">SUM(C16:C18)</f>
        <v>0</v>
      </c>
      <c r="D19" s="651">
        <f t="shared" si="2"/>
        <v>0</v>
      </c>
      <c r="E19" s="652">
        <f t="shared" si="2"/>
        <v>0</v>
      </c>
      <c r="F19" s="652">
        <f t="shared" si="2"/>
        <v>0</v>
      </c>
      <c r="I19" s="446" t="s">
        <v>243</v>
      </c>
      <c r="J19" s="446"/>
      <c r="K19" s="446"/>
      <c r="L19" s="446"/>
      <c r="M19" s="446"/>
      <c r="N19" s="446"/>
      <c r="O19" s="446"/>
      <c r="P19" s="446" t="b">
        <f>SUM(E19:F19)=(D19-C19)</f>
        <v>1</v>
      </c>
    </row>
    <row r="20" spans="1:16" ht="11.9" customHeight="1">
      <c r="A20" s="478" t="s">
        <v>263</v>
      </c>
      <c r="B20" s="651">
        <f>B8+B13+B19</f>
        <v>0</v>
      </c>
      <c r="C20" s="651">
        <f t="shared" ref="C20:F20" si="3">C8+C13+C19</f>
        <v>0</v>
      </c>
      <c r="D20" s="651">
        <f t="shared" si="3"/>
        <v>0</v>
      </c>
      <c r="E20" s="652">
        <f t="shared" si="3"/>
        <v>0</v>
      </c>
      <c r="F20" s="652">
        <f t="shared" si="3"/>
        <v>0</v>
      </c>
      <c r="I20" s="446" t="s">
        <v>243</v>
      </c>
      <c r="J20" s="446"/>
      <c r="K20" s="446"/>
      <c r="L20" s="446"/>
      <c r="M20" s="446"/>
      <c r="N20" s="446"/>
      <c r="O20" s="446"/>
      <c r="P20" s="446" t="b">
        <f>SUM(E20:F20)=(D20-C20)</f>
        <v>1</v>
      </c>
    </row>
    <row r="21" spans="1:16" ht="10.8">
      <c r="A21" s="203" t="s">
        <v>244</v>
      </c>
    </row>
    <row r="22" spans="1:16" ht="10.8"/>
    <row r="23" spans="1:16" ht="25.6" customHeight="1">
      <c r="A23" s="844" t="s">
        <v>264</v>
      </c>
      <c r="B23" s="844"/>
      <c r="C23" s="844"/>
      <c r="D23" s="844"/>
      <c r="E23" s="844"/>
      <c r="F23" s="844"/>
    </row>
    <row r="24" spans="1:16" ht="10.8"/>
    <row r="25" spans="1:16" ht="22" customHeight="1">
      <c r="A25" s="849" t="s">
        <v>265</v>
      </c>
      <c r="B25" s="849"/>
      <c r="C25" s="849"/>
      <c r="D25" s="849"/>
      <c r="E25" s="849"/>
      <c r="F25" s="849"/>
    </row>
    <row r="26" spans="1:16" ht="10.8">
      <c r="A26" s="201" t="s">
        <v>245</v>
      </c>
      <c r="B26" s="201"/>
      <c r="C26" s="201"/>
      <c r="D26" s="201"/>
      <c r="E26" s="201"/>
    </row>
    <row r="27" spans="1:16" ht="22.7" customHeight="1">
      <c r="A27" s="847" t="s">
        <v>246</v>
      </c>
      <c r="B27" s="847"/>
      <c r="C27" s="847"/>
      <c r="D27" s="847"/>
      <c r="E27" s="847"/>
      <c r="F27" s="847"/>
    </row>
    <row r="28" spans="1:16" s="439" customFormat="1" ht="10.8">
      <c r="A28" s="502"/>
      <c r="B28" s="502"/>
      <c r="C28" s="502"/>
      <c r="D28" s="502"/>
      <c r="E28" s="502"/>
      <c r="F28" s="502"/>
    </row>
    <row r="29" spans="1:16" s="439" customFormat="1" ht="50.95" customHeight="1">
      <c r="A29" s="843" t="s">
        <v>266</v>
      </c>
      <c r="B29" s="843"/>
      <c r="C29" s="843"/>
      <c r="D29" s="843"/>
      <c r="E29" s="843"/>
      <c r="F29" s="843"/>
    </row>
    <row r="31" spans="1:16" s="16" customFormat="1" ht="11.9" customHeight="1">
      <c r="A31" s="463" t="s">
        <v>27</v>
      </c>
    </row>
    <row r="32" spans="1:16" s="16" customFormat="1" ht="11.9" customHeight="1">
      <c r="A32" s="462" t="s">
        <v>28</v>
      </c>
    </row>
    <row r="33" spans="1:6" s="49" customFormat="1" ht="11.9" customHeight="1">
      <c r="A33" s="51"/>
      <c r="C33" s="48"/>
      <c r="D33" s="48"/>
      <c r="E33" s="48"/>
      <c r="F33" s="48"/>
    </row>
    <row r="34" spans="1:6" s="16" customFormat="1" ht="11.55" customHeight="1">
      <c r="A34" s="461" t="s">
        <v>29</v>
      </c>
    </row>
    <row r="35" spans="1:6" s="16" customFormat="1" ht="11.9" customHeight="1"/>
  </sheetData>
  <mergeCells count="5">
    <mergeCell ref="A25:F25"/>
    <mergeCell ref="A27:F27"/>
    <mergeCell ref="I1:N2"/>
    <mergeCell ref="A23:F23"/>
    <mergeCell ref="A29:F29"/>
  </mergeCells>
  <pageMargins left="0.7" right="0.7" top="0.75" bottom="0.75" header="0.3" footer="0.3"/>
  <pageSetup paperSize="9" orientation="portrait" r:id="rId1"/>
  <headerFooter>
    <oddHeader>&amp;C&amp;"Calibri"&amp;14&amp;KA80000 OFFICIAL&amp;1#_x000D_</oddHeader>
    <oddFooter>&amp;C_x000D_&amp;1#&amp;"Calibri"&amp;14&amp;KA80000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27"/>
  <sheetViews>
    <sheetView zoomScale="120" zoomScaleNormal="120" zoomScaleSheetLayoutView="110" workbookViewId="0"/>
  </sheetViews>
  <sheetFormatPr defaultColWidth="9.140625" defaultRowHeight="10.8"/>
  <cols>
    <col min="1" max="1" width="10.85546875" style="153" customWidth="1"/>
    <col min="2" max="2" width="26.85546875" style="154" customWidth="1"/>
    <col min="3" max="3" width="31.85546875" style="154" customWidth="1"/>
    <col min="4" max="4" width="8.140625" style="149" customWidth="1"/>
    <col min="5" max="5" width="8.42578125" style="147" customWidth="1"/>
    <col min="6" max="14" width="9.140625" style="147"/>
    <col min="15" max="16384" width="9.140625" style="149"/>
  </cols>
  <sheetData>
    <row r="1" spans="1:5" s="147" customFormat="1">
      <c r="A1" s="146" t="s">
        <v>267</v>
      </c>
      <c r="C1" s="148"/>
    </row>
    <row r="2" spans="1:5" s="147" customFormat="1">
      <c r="A2" s="146"/>
      <c r="C2" s="148"/>
    </row>
    <row r="3" spans="1:5">
      <c r="A3" s="146" t="s">
        <v>268</v>
      </c>
      <c r="B3" s="147"/>
      <c r="C3" s="148"/>
    </row>
    <row r="4" spans="1:5">
      <c r="A4" s="147"/>
      <c r="B4" s="147"/>
      <c r="C4" s="148"/>
    </row>
    <row r="5" spans="1:5" ht="34.049999999999997" customHeight="1">
      <c r="A5" s="355" t="s">
        <v>269</v>
      </c>
      <c r="B5" s="851" t="s">
        <v>270</v>
      </c>
      <c r="C5" s="851"/>
      <c r="E5" s="438" t="s">
        <v>271</v>
      </c>
    </row>
    <row r="6" spans="1:5" ht="6.15" customHeight="1">
      <c r="A6" s="852"/>
      <c r="B6" s="852"/>
      <c r="C6" s="852"/>
    </row>
    <row r="7" spans="1:5" ht="11.9" customHeight="1">
      <c r="A7" s="340" t="s">
        <v>272</v>
      </c>
      <c r="B7" s="340"/>
      <c r="C7" s="340"/>
    </row>
    <row r="8" spans="1:5" ht="11.9" customHeight="1">
      <c r="A8" s="340"/>
      <c r="B8" s="340" t="s">
        <v>273</v>
      </c>
      <c r="C8" s="270"/>
    </row>
    <row r="9" spans="1:5" ht="6.15" customHeight="1">
      <c r="A9" s="340"/>
      <c r="B9" s="340"/>
      <c r="C9" s="270"/>
    </row>
    <row r="10" spans="1:5" ht="11.9" customHeight="1">
      <c r="A10" s="340" t="s">
        <v>274</v>
      </c>
      <c r="B10" s="340"/>
      <c r="C10" s="340"/>
    </row>
    <row r="11" spans="1:5" ht="22.7" customHeight="1">
      <c r="A11" s="341"/>
      <c r="B11" s="853" t="s">
        <v>275</v>
      </c>
      <c r="C11" s="853"/>
    </row>
    <row r="12" spans="1:5">
      <c r="A12" s="147"/>
      <c r="B12" s="147"/>
      <c r="C12" s="148"/>
    </row>
    <row r="13" spans="1:5" ht="53.85" customHeight="1">
      <c r="A13" s="355" t="s">
        <v>276</v>
      </c>
      <c r="B13" s="851" t="s">
        <v>277</v>
      </c>
      <c r="C13" s="851"/>
      <c r="E13" s="438" t="s">
        <v>271</v>
      </c>
    </row>
    <row r="14" spans="1:5" ht="6.15" customHeight="1">
      <c r="A14" s="147"/>
      <c r="B14" s="147"/>
      <c r="C14" s="148"/>
    </row>
    <row r="15" spans="1:5">
      <c r="A15" s="151" t="s">
        <v>272</v>
      </c>
      <c r="B15" s="147"/>
      <c r="C15" s="148"/>
    </row>
    <row r="16" spans="1:5">
      <c r="A16" s="150"/>
      <c r="B16" s="150" t="s">
        <v>278</v>
      </c>
      <c r="C16" s="152"/>
    </row>
    <row r="17" spans="1:5">
      <c r="A17" s="147"/>
      <c r="B17" s="147"/>
      <c r="C17" s="148"/>
    </row>
    <row r="18" spans="1:5">
      <c r="A18" s="146" t="s">
        <v>279</v>
      </c>
      <c r="B18" s="147"/>
      <c r="C18" s="148"/>
    </row>
    <row r="19" spans="1:5" ht="6.15" customHeight="1">
      <c r="A19" s="147"/>
      <c r="B19" s="147"/>
      <c r="C19" s="148"/>
    </row>
    <row r="20" spans="1:5" ht="21.6">
      <c r="A20" s="356" t="s">
        <v>280</v>
      </c>
      <c r="B20" s="357" t="s">
        <v>281</v>
      </c>
      <c r="C20" s="358" t="s">
        <v>282</v>
      </c>
      <c r="E20" s="438" t="s">
        <v>283</v>
      </c>
    </row>
    <row r="21" spans="1:5" ht="21.6">
      <c r="A21" s="338">
        <v>1.1000000000000001</v>
      </c>
      <c r="B21" s="148" t="s">
        <v>284</v>
      </c>
      <c r="C21" s="270" t="s">
        <v>285</v>
      </c>
    </row>
    <row r="22" spans="1:5">
      <c r="A22" s="338">
        <v>1.2</v>
      </c>
      <c r="B22" s="270" t="s">
        <v>286</v>
      </c>
      <c r="C22" s="270" t="s">
        <v>287</v>
      </c>
    </row>
    <row r="23" spans="1:5">
      <c r="A23" s="338">
        <v>1.3</v>
      </c>
      <c r="B23" s="270" t="s">
        <v>288</v>
      </c>
      <c r="C23" s="270" t="s">
        <v>289</v>
      </c>
    </row>
    <row r="24" spans="1:5">
      <c r="A24" s="338">
        <v>1.4</v>
      </c>
      <c r="B24" s="270" t="s">
        <v>290</v>
      </c>
      <c r="C24" s="270" t="s">
        <v>291</v>
      </c>
    </row>
    <row r="25" spans="1:5" ht="21.6">
      <c r="A25" s="338">
        <v>1.5</v>
      </c>
      <c r="B25" s="148" t="s">
        <v>292</v>
      </c>
      <c r="C25" s="270" t="s">
        <v>293</v>
      </c>
    </row>
    <row r="26" spans="1:5">
      <c r="A26" s="338">
        <v>1.6</v>
      </c>
      <c r="B26" s="270" t="s">
        <v>294</v>
      </c>
      <c r="C26" s="270" t="s">
        <v>295</v>
      </c>
    </row>
    <row r="27" spans="1:5" ht="21.6">
      <c r="A27" s="342">
        <v>2.1</v>
      </c>
      <c r="B27" s="152" t="s">
        <v>296</v>
      </c>
      <c r="C27" s="269" t="s">
        <v>297</v>
      </c>
    </row>
  </sheetData>
  <mergeCells count="4">
    <mergeCell ref="B5:C5"/>
    <mergeCell ref="A6:C6"/>
    <mergeCell ref="B11:C11"/>
    <mergeCell ref="B13:C13"/>
  </mergeCells>
  <pageMargins left="0.7" right="0.7" top="0.75" bottom="0.75" header="0.3" footer="0.3"/>
  <pageSetup paperSize="9" orientation="portrait" r:id="rId1"/>
  <headerFooter>
    <oddHeader>&amp;C&amp;"Calibri"&amp;14&amp;KA80000 OFFICIAL&amp;1#_x000D_</oddHeader>
    <oddFooter>&amp;C_x000D_&amp;1#&amp;"Calibri"&amp;14&amp;KA80000 OFFICIAL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92D050"/>
  </sheetPr>
  <dimension ref="A1:F37"/>
  <sheetViews>
    <sheetView showGridLines="0" zoomScale="120" zoomScaleNormal="120" zoomScaleSheetLayoutView="110" workbookViewId="0"/>
  </sheetViews>
  <sheetFormatPr defaultColWidth="9.140625" defaultRowHeight="11.9" customHeight="1"/>
  <cols>
    <col min="1" max="1" width="30.42578125" style="159" customWidth="1"/>
    <col min="2" max="3" width="8" style="159" customWidth="1"/>
    <col min="4" max="6" width="7.42578125" style="159" customWidth="1"/>
    <col min="7" max="16384" width="9.140625" style="159"/>
  </cols>
  <sheetData>
    <row r="1" spans="1:6" ht="11.9" customHeight="1">
      <c r="A1" s="162" t="s">
        <v>298</v>
      </c>
    </row>
    <row r="3" spans="1:6" ht="11.9" customHeight="1">
      <c r="A3" s="160" t="s">
        <v>299</v>
      </c>
      <c r="B3" s="161"/>
      <c r="C3" s="161"/>
    </row>
    <row r="4" spans="1:6" ht="10.8">
      <c r="A4" s="160"/>
      <c r="B4" s="161"/>
      <c r="C4" s="161"/>
    </row>
    <row r="5" spans="1:6" ht="45.75" customHeight="1">
      <c r="A5" s="854" t="s">
        <v>1332</v>
      </c>
      <c r="B5" s="854"/>
      <c r="C5" s="854"/>
      <c r="D5" s="854"/>
      <c r="E5" s="854"/>
      <c r="F5" s="854"/>
    </row>
    <row r="6" spans="1:6" ht="57.45" customHeight="1">
      <c r="A6" s="653"/>
      <c r="B6" s="654" t="s">
        <v>301</v>
      </c>
      <c r="C6" s="655" t="s">
        <v>302</v>
      </c>
      <c r="D6" s="656" t="s">
        <v>303</v>
      </c>
      <c r="E6" s="656" t="s">
        <v>304</v>
      </c>
      <c r="F6" s="656" t="s">
        <v>305</v>
      </c>
    </row>
    <row r="7" spans="1:6" ht="22.5" customHeight="1">
      <c r="A7" s="124" t="s">
        <v>1333</v>
      </c>
      <c r="B7" s="124"/>
      <c r="C7" s="447"/>
    </row>
    <row r="8" spans="1:6" ht="11.9" customHeight="1">
      <c r="A8" s="159" t="s">
        <v>307</v>
      </c>
      <c r="C8" s="447"/>
    </row>
    <row r="9" spans="1:6" ht="11.9" customHeight="1">
      <c r="A9" s="164" t="s">
        <v>8</v>
      </c>
      <c r="B9" s="77">
        <v>45135</v>
      </c>
      <c r="C9" s="359">
        <v>52590</v>
      </c>
      <c r="D9" s="159">
        <v>52600</v>
      </c>
      <c r="E9" s="159">
        <v>49826</v>
      </c>
      <c r="F9" s="159">
        <v>49990</v>
      </c>
    </row>
    <row r="10" spans="1:6" ht="11.9" customHeight="1">
      <c r="A10" s="164" t="s">
        <v>308</v>
      </c>
      <c r="B10" s="77">
        <v>2812</v>
      </c>
      <c r="C10" s="359">
        <v>1507</v>
      </c>
      <c r="D10" s="159">
        <v>1018</v>
      </c>
      <c r="E10" s="159">
        <v>3025</v>
      </c>
      <c r="F10" s="159">
        <v>2764</v>
      </c>
    </row>
    <row r="11" spans="1:6" ht="11.9" customHeight="1">
      <c r="A11" s="164" t="s">
        <v>309</v>
      </c>
      <c r="B11" s="77"/>
      <c r="C11" s="359"/>
    </row>
    <row r="12" spans="1:6" ht="21.6">
      <c r="A12" s="550" t="s">
        <v>310</v>
      </c>
      <c r="B12" s="77">
        <v>14705</v>
      </c>
      <c r="C12" s="359">
        <v>14886</v>
      </c>
      <c r="D12" s="159">
        <v>14067</v>
      </c>
      <c r="E12" s="159">
        <v>15044</v>
      </c>
      <c r="F12" s="159">
        <v>15044</v>
      </c>
    </row>
    <row r="13" spans="1:6" ht="22.7" customHeight="1">
      <c r="A13" s="163" t="s">
        <v>311</v>
      </c>
      <c r="B13" s="77">
        <v>3337</v>
      </c>
      <c r="C13" s="359">
        <v>171</v>
      </c>
      <c r="D13" s="159">
        <v>261</v>
      </c>
      <c r="E13" s="159">
        <v>261</v>
      </c>
      <c r="F13" s="159">
        <v>261</v>
      </c>
    </row>
    <row r="14" spans="1:6" ht="11.9" customHeight="1">
      <c r="A14" s="167" t="s">
        <v>312</v>
      </c>
      <c r="B14" s="214">
        <v>65989</v>
      </c>
      <c r="C14" s="448">
        <v>69154</v>
      </c>
      <c r="D14" s="214">
        <v>67946</v>
      </c>
      <c r="E14" s="214">
        <v>68156</v>
      </c>
      <c r="F14" s="214">
        <v>68059</v>
      </c>
    </row>
    <row r="15" spans="1:6" s="169" customFormat="1" ht="11.9" customHeight="1">
      <c r="A15" s="212" t="s">
        <v>313</v>
      </c>
      <c r="B15" s="168">
        <v>65989</v>
      </c>
      <c r="C15" s="448">
        <v>69154</v>
      </c>
      <c r="D15" s="168">
        <v>67946</v>
      </c>
      <c r="E15" s="168">
        <v>68156</v>
      </c>
      <c r="F15" s="168">
        <v>68059</v>
      </c>
    </row>
    <row r="16" spans="1:6" s="169" customFormat="1" ht="11.9" customHeight="1">
      <c r="A16" s="170"/>
      <c r="B16" s="170"/>
      <c r="C16" s="170"/>
      <c r="D16" s="170"/>
      <c r="E16" s="170"/>
      <c r="F16" s="170"/>
    </row>
    <row r="17" spans="1:6" ht="11.9" customHeight="1">
      <c r="A17" s="657"/>
      <c r="B17" s="658" t="s">
        <v>314</v>
      </c>
      <c r="C17" s="659" t="s">
        <v>17</v>
      </c>
    </row>
    <row r="18" spans="1:6" ht="11.9" customHeight="1">
      <c r="A18" s="479" t="s">
        <v>18</v>
      </c>
      <c r="B18" s="660">
        <v>236</v>
      </c>
      <c r="C18" s="661">
        <v>271</v>
      </c>
      <c r="D18" s="172"/>
      <c r="E18" s="172"/>
      <c r="F18" s="172"/>
    </row>
    <row r="19" spans="1:6" s="16" customFormat="1" ht="11.9" customHeight="1">
      <c r="A19" s="463"/>
    </row>
    <row r="20" spans="1:6" s="16" customFormat="1" ht="11.9" customHeight="1">
      <c r="A20" s="462"/>
    </row>
    <row r="21" spans="1:6" s="49" customFormat="1" ht="11.9" customHeight="1">
      <c r="A21" s="51"/>
      <c r="C21" s="48"/>
      <c r="D21" s="48"/>
      <c r="E21" s="48"/>
      <c r="F21" s="48"/>
    </row>
    <row r="22" spans="1:6" s="16" customFormat="1" ht="11.55" customHeight="1">
      <c r="A22" s="461"/>
    </row>
    <row r="23" spans="1:6" ht="11.9" customHeight="1">
      <c r="A23" s="410"/>
    </row>
    <row r="24" spans="1:6" ht="11.9" customHeight="1">
      <c r="A24" s="471"/>
    </row>
    <row r="25" spans="1:6" ht="11.9" customHeight="1">
      <c r="A25" s="471"/>
    </row>
    <row r="37" ht="10.8"/>
  </sheetData>
  <mergeCells count="1">
    <mergeCell ref="A5:F5"/>
  </mergeCells>
  <pageMargins left="1.4566929133858268" right="1.0629921259842521" top="0.78740157480314965" bottom="0.86614173228346458"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F5C9E-D6DC-4EFD-AC20-4C41E2E11E57}">
  <sheetPr>
    <tabColor rgb="FFFFFF00"/>
  </sheetPr>
  <dimension ref="A1:J26"/>
  <sheetViews>
    <sheetView workbookViewId="0">
      <selection activeCell="E26" sqref="E26"/>
    </sheetView>
  </sheetViews>
  <sheetFormatPr defaultRowHeight="14.4"/>
  <cols>
    <col min="1" max="1" width="54.5703125" bestFit="1" customWidth="1"/>
    <col min="2" max="2" width="10.42578125" bestFit="1" customWidth="1"/>
    <col min="3" max="6" width="9.85546875" bestFit="1" customWidth="1"/>
    <col min="7" max="7" width="9.85546875" customWidth="1"/>
    <col min="8" max="8" width="11.5703125" bestFit="1" customWidth="1"/>
  </cols>
  <sheetData>
    <row r="1" spans="1:10" ht="54.75">
      <c r="B1" t="s">
        <v>315</v>
      </c>
      <c r="C1" s="662" t="s">
        <v>301</v>
      </c>
      <c r="D1" s="663" t="s">
        <v>302</v>
      </c>
      <c r="E1" s="664" t="s">
        <v>303</v>
      </c>
      <c r="F1" s="664" t="s">
        <v>304</v>
      </c>
      <c r="G1" s="664" t="s">
        <v>305</v>
      </c>
      <c r="I1" s="557"/>
    </row>
    <row r="2" spans="1:10">
      <c r="A2" t="s">
        <v>316</v>
      </c>
      <c r="C2" s="558">
        <f>SUM(C3+C4+C5+C6)</f>
        <v>45114</v>
      </c>
      <c r="D2" s="558">
        <f>SUM(D3+D4+D5+D6)</f>
        <v>54655</v>
      </c>
      <c r="E2" s="558">
        <f>SUM(E3+E4+E5+E6)</f>
        <v>55134</v>
      </c>
      <c r="F2" s="558">
        <f>SUM(F3+F4+F5+F6)</f>
        <v>50331</v>
      </c>
      <c r="G2" s="558">
        <f>SUM(G3+G4+G5+G6)</f>
        <v>50516</v>
      </c>
      <c r="H2" t="s">
        <v>317</v>
      </c>
    </row>
    <row r="3" spans="1:10">
      <c r="A3" s="559" t="s">
        <v>318</v>
      </c>
      <c r="B3" s="559"/>
      <c r="C3" s="560">
        <f>'Table 2.1.1 NCE'!B9-'Table 2.1.1 NCE'!B10</f>
        <v>42323</v>
      </c>
      <c r="D3" s="560">
        <f>'Table 2.1.1 NCE'!C9-'Table 2.1.1 NCE'!C10</f>
        <v>51083</v>
      </c>
      <c r="E3" s="560">
        <f>'Table 2.1.1 NCE'!D9-'Table 2.1.1 NCE'!D10</f>
        <v>51582</v>
      </c>
      <c r="F3" s="560">
        <f>'Table 2.1.1 NCE'!E9-'Table 2.1.1 NCE'!E10</f>
        <v>46801</v>
      </c>
      <c r="G3" s="560">
        <f>'Table 2.1.1 NCE'!F9-'Table 2.1.1 NCE'!F10</f>
        <v>47226</v>
      </c>
      <c r="H3" s="559"/>
      <c r="I3" s="559"/>
      <c r="J3" s="559"/>
    </row>
    <row r="4" spans="1:10">
      <c r="A4" s="559" t="s">
        <v>319</v>
      </c>
      <c r="B4" s="559">
        <v>2422020</v>
      </c>
      <c r="C4" s="560">
        <f>'Summary View'!D32</f>
        <v>310</v>
      </c>
      <c r="D4" s="560">
        <f>'Summary View'!E32</f>
        <v>169</v>
      </c>
      <c r="E4" s="560">
        <f>'Summary View'!F32</f>
        <v>149</v>
      </c>
      <c r="F4" s="560">
        <f>'Summary View'!G32</f>
        <v>127</v>
      </c>
      <c r="G4" s="560">
        <f>'Summary View'!H32</f>
        <v>106</v>
      </c>
      <c r="H4" s="559"/>
      <c r="I4" s="559"/>
      <c r="J4" s="559"/>
    </row>
    <row r="5" spans="1:10">
      <c r="A5" s="559" t="s">
        <v>320</v>
      </c>
      <c r="B5" s="559"/>
      <c r="C5" s="560">
        <f>'Table 3.2 NCE'!B48</f>
        <v>2481</v>
      </c>
      <c r="D5" s="560">
        <f>'Summary View'!E36</f>
        <v>3403</v>
      </c>
      <c r="E5" s="560">
        <f>'Summary View'!F36</f>
        <v>3403</v>
      </c>
      <c r="F5" s="560">
        <f>'Summary View'!G36</f>
        <v>3403</v>
      </c>
      <c r="G5" s="560">
        <f>'Summary View'!H36</f>
        <v>3184</v>
      </c>
      <c r="H5" s="559" t="s">
        <v>321</v>
      </c>
      <c r="I5" s="559"/>
      <c r="J5" s="559"/>
    </row>
    <row r="6" spans="1:10">
      <c r="A6" s="559" t="s">
        <v>322</v>
      </c>
      <c r="B6" s="559"/>
      <c r="C6" s="560">
        <v>0</v>
      </c>
      <c r="D6" s="560">
        <v>0</v>
      </c>
      <c r="E6" s="560">
        <v>0</v>
      </c>
      <c r="F6" s="560">
        <v>0</v>
      </c>
      <c r="G6" s="560">
        <v>0</v>
      </c>
      <c r="H6" s="559"/>
      <c r="I6" s="559"/>
      <c r="J6" s="559"/>
    </row>
    <row r="7" spans="1:10">
      <c r="A7" t="s">
        <v>323</v>
      </c>
      <c r="C7" s="545">
        <f>'Table 1.1 NCE'!B9</f>
        <v>2812</v>
      </c>
      <c r="D7" s="558">
        <f>'1.1 Supporting'!E27</f>
        <v>4370</v>
      </c>
      <c r="E7" s="558">
        <f>'1.1 Supporting'!F27</f>
        <v>6440</v>
      </c>
      <c r="F7" s="558">
        <f>'1.1 Supporting'!G27</f>
        <v>3249</v>
      </c>
      <c r="G7" s="558">
        <f>'1.1 Supporting'!H27</f>
        <v>3500</v>
      </c>
    </row>
    <row r="8" spans="1:10">
      <c r="A8" s="559" t="s">
        <v>324</v>
      </c>
      <c r="B8" s="559">
        <v>1290000</v>
      </c>
      <c r="C8" s="560">
        <f>'Summary View'!D15</f>
        <v>166</v>
      </c>
      <c r="D8" s="560">
        <f>'Summary View'!E15</f>
        <v>557</v>
      </c>
      <c r="E8" s="560">
        <f>'Summary View'!F15</f>
        <v>0</v>
      </c>
      <c r="F8" s="560">
        <f>'Summary View'!G15</f>
        <v>0</v>
      </c>
      <c r="G8" s="560">
        <f>'Summary View'!H15</f>
        <v>0</v>
      </c>
      <c r="H8" s="559"/>
      <c r="I8" s="559"/>
      <c r="J8" s="559"/>
    </row>
    <row r="9" spans="1:10">
      <c r="A9" s="559" t="s">
        <v>325</v>
      </c>
      <c r="B9" s="559">
        <v>2240000</v>
      </c>
      <c r="C9" s="560">
        <f>'Summary View'!D34</f>
        <v>3966</v>
      </c>
      <c r="D9" s="560">
        <f>'Summary View'!E34</f>
        <v>3566</v>
      </c>
      <c r="E9" s="560">
        <f>'Summary View'!F34</f>
        <v>3566</v>
      </c>
      <c r="F9" s="560">
        <f>'Summary View'!G34</f>
        <v>3566</v>
      </c>
      <c r="G9" s="560">
        <f>'Summary View'!H34</f>
        <v>3347</v>
      </c>
      <c r="H9" s="559"/>
      <c r="I9" s="559"/>
      <c r="J9" s="559"/>
    </row>
    <row r="10" spans="1:10">
      <c r="A10" t="s">
        <v>326</v>
      </c>
      <c r="C10" s="558">
        <f>SUM(C8+C9-C5)</f>
        <v>1651</v>
      </c>
      <c r="D10" s="558">
        <f>SUM(D8+D9-D5)</f>
        <v>720</v>
      </c>
      <c r="E10" s="558">
        <f t="shared" ref="E10:G10" si="0">SUM(E8+E9-E5)</f>
        <v>163</v>
      </c>
      <c r="F10" s="558">
        <f t="shared" si="0"/>
        <v>163</v>
      </c>
      <c r="G10" s="558">
        <f t="shared" si="0"/>
        <v>163</v>
      </c>
    </row>
    <row r="11" spans="1:10">
      <c r="C11" s="561">
        <f>C9-C5</f>
        <v>1485</v>
      </c>
      <c r="D11" s="561">
        <f>D9-D5</f>
        <v>163</v>
      </c>
      <c r="E11" s="561">
        <f>E9-E5</f>
        <v>163</v>
      </c>
      <c r="F11" s="561">
        <f>F9-F5</f>
        <v>163</v>
      </c>
      <c r="G11" s="561">
        <f>G9-G5</f>
        <v>163</v>
      </c>
      <c r="H11" t="s">
        <v>327</v>
      </c>
    </row>
    <row r="12" spans="1:10">
      <c r="C12" s="561"/>
      <c r="D12" s="561"/>
      <c r="E12" s="561"/>
      <c r="F12" s="561"/>
      <c r="G12" s="561"/>
    </row>
    <row r="13" spans="1:10">
      <c r="C13" s="561">
        <f>C2-C3</f>
        <v>2791</v>
      </c>
      <c r="D13" s="561">
        <f>D2-D3</f>
        <v>3572</v>
      </c>
      <c r="E13" s="561">
        <f>E2-E3</f>
        <v>3552</v>
      </c>
      <c r="F13" s="561">
        <f>F2-F3</f>
        <v>3530</v>
      </c>
      <c r="G13" s="561">
        <f>G2-G3</f>
        <v>3290</v>
      </c>
    </row>
    <row r="17" spans="1:7">
      <c r="A17" t="s">
        <v>326</v>
      </c>
      <c r="C17" s="558"/>
      <c r="D17" s="558"/>
      <c r="E17" s="558"/>
      <c r="F17" s="558"/>
      <c r="G17" s="558"/>
    </row>
    <row r="18" spans="1:7">
      <c r="A18" s="581" t="s">
        <v>328</v>
      </c>
      <c r="C18" s="558"/>
      <c r="D18" s="558"/>
      <c r="E18" s="558"/>
      <c r="F18" s="558"/>
      <c r="G18" s="558"/>
    </row>
    <row r="19" spans="1:7">
      <c r="A19" t="s">
        <v>329</v>
      </c>
      <c r="C19">
        <f>'Table 3.2 NCE'!B47</f>
        <v>1485</v>
      </c>
      <c r="D19">
        <f>'Table 3.2 NCE'!C47</f>
        <v>163</v>
      </c>
      <c r="E19">
        <f>'Table 3.2 NCE'!D47</f>
        <v>163</v>
      </c>
      <c r="F19">
        <f>'Table 3.2 NCE'!E47</f>
        <v>163</v>
      </c>
      <c r="G19">
        <f>'Table 3.2 NCE'!F47</f>
        <v>163</v>
      </c>
    </row>
    <row r="20" spans="1:7">
      <c r="A20" t="s">
        <v>330</v>
      </c>
      <c r="C20">
        <f>'Table 3.2 NCE'!B48</f>
        <v>2481</v>
      </c>
      <c r="D20">
        <f>'Table 3.2 NCE'!C48</f>
        <v>3403</v>
      </c>
      <c r="E20">
        <f>'Table 3.2 NCE'!D48</f>
        <v>3403</v>
      </c>
      <c r="F20">
        <f>'Table 3.2 NCE'!E48</f>
        <v>3403</v>
      </c>
      <c r="G20">
        <f>'Table 3.2 NCE'!F48</f>
        <v>3184</v>
      </c>
    </row>
    <row r="21" spans="1:7">
      <c r="A21" t="s">
        <v>331</v>
      </c>
      <c r="C21">
        <f>-'Table 3.2 NCE'!B49</f>
        <v>-2046</v>
      </c>
      <c r="D21">
        <f>-'Table 3.2 NCE'!C49</f>
        <v>-3493</v>
      </c>
      <c r="E21">
        <f>-'Table 3.2 NCE'!D49</f>
        <v>-528</v>
      </c>
      <c r="F21">
        <f>-'Table 3.2 NCE'!E49</f>
        <v>-581</v>
      </c>
      <c r="G21">
        <f>-'Table 3.2 NCE'!F49</f>
        <v>-363</v>
      </c>
    </row>
    <row r="22" spans="1:7">
      <c r="A22" s="581" t="s">
        <v>332</v>
      </c>
      <c r="C22">
        <v>0</v>
      </c>
      <c r="D22">
        <v>0</v>
      </c>
      <c r="E22">
        <v>0</v>
      </c>
      <c r="F22">
        <v>0</v>
      </c>
      <c r="G22">
        <v>0</v>
      </c>
    </row>
    <row r="23" spans="1:7">
      <c r="A23" s="581" t="s">
        <v>333</v>
      </c>
      <c r="C23">
        <v>98</v>
      </c>
      <c r="D23">
        <v>98</v>
      </c>
      <c r="E23">
        <v>98</v>
      </c>
      <c r="F23">
        <v>98</v>
      </c>
      <c r="G23">
        <v>98</v>
      </c>
    </row>
    <row r="24" spans="1:7">
      <c r="A24" t="s">
        <v>324</v>
      </c>
      <c r="C24">
        <v>0</v>
      </c>
      <c r="D24">
        <v>0</v>
      </c>
      <c r="E24">
        <v>0</v>
      </c>
      <c r="F24">
        <v>0</v>
      </c>
      <c r="G24">
        <v>0</v>
      </c>
    </row>
    <row r="25" spans="1:7">
      <c r="A25" s="581" t="s">
        <v>334</v>
      </c>
      <c r="C25">
        <f>1210+109</f>
        <v>1319</v>
      </c>
    </row>
    <row r="26" spans="1:7">
      <c r="A26" s="581" t="s">
        <v>138</v>
      </c>
      <c r="C26" s="581">
        <f>SUM(C19:C25)</f>
        <v>3337</v>
      </c>
      <c r="D26" s="581">
        <f t="shared" ref="D26" si="1">SUM(D19:D25)</f>
        <v>171</v>
      </c>
      <c r="E26" s="581">
        <f>E19+E23</f>
        <v>261</v>
      </c>
      <c r="F26" s="581">
        <f t="shared" ref="F26:G26" si="2">F19+F23</f>
        <v>261</v>
      </c>
      <c r="G26" s="581">
        <f t="shared" si="2"/>
        <v>261</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E1214-D089-4240-A1E9-0667EABD5CD9}">
  <sheetPr>
    <tabColor rgb="FFFFFF00"/>
  </sheetPr>
  <dimension ref="A1:I200"/>
  <sheetViews>
    <sheetView topLeftCell="A175" workbookViewId="0">
      <selection activeCell="I197" sqref="I197"/>
    </sheetView>
  </sheetViews>
  <sheetFormatPr defaultColWidth="9.140625" defaultRowHeight="14.4"/>
  <cols>
    <col min="1" max="1" width="16" style="578" bestFit="1" customWidth="1"/>
    <col min="2" max="2" width="9" style="578" bestFit="1" customWidth="1"/>
    <col min="3" max="3" width="59" style="578" bestFit="1" customWidth="1"/>
    <col min="4" max="4" width="16" style="578" bestFit="1" customWidth="1"/>
    <col min="5" max="5" width="15" style="578" bestFit="1" customWidth="1"/>
    <col min="6" max="6" width="21" style="578" bestFit="1" customWidth="1"/>
    <col min="7" max="7" width="12" style="578" bestFit="1" customWidth="1"/>
    <col min="8" max="8" width="9.140625" style="578"/>
    <col min="9" max="9" width="12.7109375" style="578" bestFit="1" customWidth="1"/>
    <col min="10" max="16384" width="9.140625" style="578"/>
  </cols>
  <sheetData>
    <row r="1" spans="1:7" ht="43.2">
      <c r="A1" s="576" t="s">
        <v>335</v>
      </c>
      <c r="B1" s="577" t="s">
        <v>336</v>
      </c>
      <c r="C1" s="576" t="s">
        <v>337</v>
      </c>
      <c r="D1" s="577" t="s">
        <v>338</v>
      </c>
      <c r="E1" s="577" t="s">
        <v>339</v>
      </c>
      <c r="F1" s="576" t="s">
        <v>340</v>
      </c>
      <c r="G1" s="577" t="s">
        <v>341</v>
      </c>
    </row>
    <row r="2" spans="1:7">
      <c r="A2" s="578" t="s">
        <v>342</v>
      </c>
      <c r="B2" s="578" t="s">
        <v>342</v>
      </c>
      <c r="C2" s="578" t="s">
        <v>343</v>
      </c>
      <c r="D2" s="579">
        <v>0</v>
      </c>
      <c r="E2" s="579">
        <v>0</v>
      </c>
      <c r="F2" s="579">
        <v>0</v>
      </c>
      <c r="G2" s="578" t="s">
        <v>342</v>
      </c>
    </row>
    <row r="3" spans="1:7">
      <c r="A3" s="578" t="s">
        <v>342</v>
      </c>
      <c r="B3" s="578" t="s">
        <v>342</v>
      </c>
      <c r="C3" s="580" t="s">
        <v>344</v>
      </c>
      <c r="D3" s="579">
        <v>0</v>
      </c>
      <c r="E3" s="579">
        <v>0</v>
      </c>
      <c r="F3" s="579">
        <v>0</v>
      </c>
      <c r="G3" s="578" t="s">
        <v>342</v>
      </c>
    </row>
    <row r="4" spans="1:7">
      <c r="A4" s="578" t="s">
        <v>342</v>
      </c>
      <c r="B4" s="578" t="s">
        <v>342</v>
      </c>
      <c r="C4" s="578" t="s">
        <v>345</v>
      </c>
      <c r="D4" s="579">
        <v>0</v>
      </c>
      <c r="E4" s="579">
        <v>0</v>
      </c>
      <c r="F4" s="579">
        <v>0</v>
      </c>
      <c r="G4" s="578" t="s">
        <v>342</v>
      </c>
    </row>
    <row r="5" spans="1:7">
      <c r="A5" s="578" t="s">
        <v>342</v>
      </c>
      <c r="B5" s="578" t="s">
        <v>342</v>
      </c>
      <c r="C5" s="580" t="s">
        <v>346</v>
      </c>
      <c r="D5" s="579">
        <v>0</v>
      </c>
      <c r="E5" s="579">
        <v>0</v>
      </c>
      <c r="F5" s="579">
        <v>0</v>
      </c>
      <c r="G5" s="578" t="s">
        <v>342</v>
      </c>
    </row>
    <row r="6" spans="1:7">
      <c r="A6" s="578" t="s">
        <v>342</v>
      </c>
      <c r="B6" s="578" t="s">
        <v>342</v>
      </c>
      <c r="C6" s="578" t="s">
        <v>347</v>
      </c>
      <c r="D6" s="579">
        <v>0</v>
      </c>
      <c r="E6" s="579">
        <v>0</v>
      </c>
      <c r="F6" s="579">
        <v>0</v>
      </c>
      <c r="G6" s="578" t="s">
        <v>342</v>
      </c>
    </row>
    <row r="7" spans="1:7">
      <c r="A7" s="578" t="s">
        <v>342</v>
      </c>
      <c r="B7" s="578" t="s">
        <v>342</v>
      </c>
      <c r="C7" s="580" t="s">
        <v>348</v>
      </c>
      <c r="D7" s="579">
        <v>0</v>
      </c>
      <c r="E7" s="579">
        <v>0</v>
      </c>
      <c r="F7" s="579">
        <v>0</v>
      </c>
      <c r="G7" s="578" t="s">
        <v>342</v>
      </c>
    </row>
    <row r="8" spans="1:7">
      <c r="A8" s="578" t="s">
        <v>349</v>
      </c>
      <c r="B8" s="578" t="s">
        <v>350</v>
      </c>
      <c r="C8" s="578" t="s">
        <v>351</v>
      </c>
      <c r="D8" s="579">
        <v>6791100.1299999999</v>
      </c>
      <c r="E8" s="579">
        <v>1830984.01</v>
      </c>
      <c r="F8" s="579">
        <v>4960116.12</v>
      </c>
      <c r="G8" s="578" t="s">
        <v>352</v>
      </c>
    </row>
    <row r="9" spans="1:7">
      <c r="A9" s="578" t="s">
        <v>353</v>
      </c>
      <c r="B9" s="578" t="s">
        <v>354</v>
      </c>
      <c r="C9" s="578" t="s">
        <v>355</v>
      </c>
      <c r="D9" s="579">
        <v>181460007.52000001</v>
      </c>
      <c r="E9" s="579">
        <v>0</v>
      </c>
      <c r="F9" s="579">
        <v>181460007.52000001</v>
      </c>
      <c r="G9" s="578" t="s">
        <v>342</v>
      </c>
    </row>
    <row r="10" spans="1:7">
      <c r="A10" s="578" t="s">
        <v>356</v>
      </c>
      <c r="B10" s="578" t="s">
        <v>354</v>
      </c>
      <c r="C10" s="578" t="s">
        <v>357</v>
      </c>
      <c r="D10" s="579">
        <v>-13175130.85</v>
      </c>
      <c r="E10" s="579">
        <v>0</v>
      </c>
      <c r="F10" s="579">
        <v>-13175130.85</v>
      </c>
      <c r="G10" s="578" t="s">
        <v>342</v>
      </c>
    </row>
    <row r="11" spans="1:7">
      <c r="A11" s="578" t="s">
        <v>358</v>
      </c>
      <c r="B11" s="578" t="s">
        <v>354</v>
      </c>
      <c r="C11" s="578" t="s">
        <v>359</v>
      </c>
      <c r="D11" s="579">
        <v>-181460007.52000001</v>
      </c>
      <c r="E11" s="579">
        <v>0</v>
      </c>
      <c r="F11" s="579">
        <v>-181460007.52000001</v>
      </c>
      <c r="G11" s="578" t="s">
        <v>342</v>
      </c>
    </row>
    <row r="12" spans="1:7">
      <c r="A12" s="578" t="s">
        <v>342</v>
      </c>
      <c r="B12" s="578" t="s">
        <v>342</v>
      </c>
      <c r="C12" s="578" t="s">
        <v>360</v>
      </c>
      <c r="D12" s="579">
        <v>-6384030.7199999997</v>
      </c>
      <c r="E12" s="579">
        <v>1830984.01</v>
      </c>
      <c r="F12" s="579">
        <v>-8215014.7300000004</v>
      </c>
      <c r="G12" s="578" t="s">
        <v>361</v>
      </c>
    </row>
    <row r="13" spans="1:7">
      <c r="A13" s="578" t="s">
        <v>342</v>
      </c>
      <c r="B13" s="578" t="s">
        <v>342</v>
      </c>
      <c r="C13" s="580" t="s">
        <v>362</v>
      </c>
      <c r="D13" s="579">
        <v>0</v>
      </c>
      <c r="E13" s="579">
        <v>0</v>
      </c>
      <c r="F13" s="579">
        <v>0</v>
      </c>
      <c r="G13" s="578" t="s">
        <v>342</v>
      </c>
    </row>
    <row r="14" spans="1:7">
      <c r="A14" s="578" t="s">
        <v>342</v>
      </c>
      <c r="B14" s="578" t="s">
        <v>342</v>
      </c>
      <c r="C14" s="578" t="s">
        <v>363</v>
      </c>
      <c r="D14" s="579">
        <v>0</v>
      </c>
      <c r="E14" s="579">
        <v>0</v>
      </c>
      <c r="F14" s="579">
        <v>0</v>
      </c>
      <c r="G14" s="578" t="s">
        <v>342</v>
      </c>
    </row>
    <row r="15" spans="1:7">
      <c r="A15" s="578" t="s">
        <v>342</v>
      </c>
      <c r="B15" s="578" t="s">
        <v>342</v>
      </c>
      <c r="C15" s="580" t="s">
        <v>348</v>
      </c>
      <c r="D15" s="579">
        <v>0</v>
      </c>
      <c r="E15" s="579">
        <v>0</v>
      </c>
      <c r="F15" s="579">
        <v>0</v>
      </c>
      <c r="G15" s="578" t="s">
        <v>342</v>
      </c>
    </row>
    <row r="16" spans="1:7">
      <c r="A16" s="578" t="s">
        <v>364</v>
      </c>
      <c r="B16" s="578" t="s">
        <v>365</v>
      </c>
      <c r="C16" s="578" t="s">
        <v>366</v>
      </c>
      <c r="D16" s="579">
        <v>123932855.25</v>
      </c>
      <c r="E16" s="579">
        <v>123932855.25</v>
      </c>
      <c r="F16" s="579">
        <v>0</v>
      </c>
      <c r="G16" s="578" t="s">
        <v>367</v>
      </c>
    </row>
    <row r="17" spans="1:7">
      <c r="A17" s="578" t="s">
        <v>368</v>
      </c>
      <c r="B17" s="578" t="s">
        <v>365</v>
      </c>
      <c r="C17" s="578" t="s">
        <v>369</v>
      </c>
      <c r="D17" s="579">
        <v>1029572890.35</v>
      </c>
      <c r="E17" s="579">
        <v>758115168.5</v>
      </c>
      <c r="F17" s="579">
        <v>271457721.85000002</v>
      </c>
      <c r="G17" s="578" t="s">
        <v>370</v>
      </c>
    </row>
    <row r="18" spans="1:7">
      <c r="A18" s="578" t="s">
        <v>371</v>
      </c>
      <c r="B18" s="578" t="s">
        <v>372</v>
      </c>
      <c r="C18" s="578" t="s">
        <v>373</v>
      </c>
      <c r="D18" s="579">
        <v>-1029689850.99</v>
      </c>
      <c r="E18" s="579">
        <v>-548299355.90999997</v>
      </c>
      <c r="F18" s="579">
        <v>-481390495.07999998</v>
      </c>
      <c r="G18" s="578" t="s">
        <v>374</v>
      </c>
    </row>
    <row r="19" spans="1:7">
      <c r="A19" s="578" t="s">
        <v>375</v>
      </c>
      <c r="B19" s="578" t="s">
        <v>376</v>
      </c>
      <c r="C19" s="578" t="s">
        <v>377</v>
      </c>
      <c r="D19" s="579">
        <v>4087580.94</v>
      </c>
      <c r="E19" s="579">
        <v>0</v>
      </c>
      <c r="F19" s="579">
        <v>4087580.94</v>
      </c>
      <c r="G19" s="578" t="s">
        <v>342</v>
      </c>
    </row>
    <row r="20" spans="1:7">
      <c r="A20" s="578" t="s">
        <v>378</v>
      </c>
      <c r="B20" s="578" t="s">
        <v>376</v>
      </c>
      <c r="C20" s="578" t="s">
        <v>379</v>
      </c>
      <c r="D20" s="579">
        <v>6462697</v>
      </c>
      <c r="E20" s="579">
        <v>-532616.24</v>
      </c>
      <c r="F20" s="579">
        <v>6995313.2400000002</v>
      </c>
      <c r="G20" s="578" t="s">
        <v>380</v>
      </c>
    </row>
    <row r="21" spans="1:7">
      <c r="A21" s="578" t="s">
        <v>381</v>
      </c>
      <c r="B21" s="578" t="s">
        <v>382</v>
      </c>
      <c r="C21" s="578" t="s">
        <v>383</v>
      </c>
      <c r="D21" s="579">
        <v>-941896.26</v>
      </c>
      <c r="E21" s="579">
        <v>-941896.26</v>
      </c>
      <c r="F21" s="579">
        <v>0</v>
      </c>
      <c r="G21" s="578" t="s">
        <v>367</v>
      </c>
    </row>
    <row r="22" spans="1:7">
      <c r="A22" s="578" t="s">
        <v>384</v>
      </c>
      <c r="B22" s="578" t="s">
        <v>385</v>
      </c>
      <c r="C22" s="578" t="s">
        <v>386</v>
      </c>
      <c r="D22" s="579">
        <v>46907005.159999996</v>
      </c>
      <c r="E22" s="579">
        <v>110375237.61</v>
      </c>
      <c r="F22" s="579">
        <v>-63468232.450000003</v>
      </c>
      <c r="G22" s="578" t="s">
        <v>387</v>
      </c>
    </row>
    <row r="23" spans="1:7">
      <c r="A23" s="578" t="s">
        <v>342</v>
      </c>
      <c r="B23" s="578" t="s">
        <v>342</v>
      </c>
      <c r="C23" s="578" t="s">
        <v>388</v>
      </c>
      <c r="D23" s="579">
        <v>180331281.44999999</v>
      </c>
      <c r="E23" s="579">
        <v>442649392.94999999</v>
      </c>
      <c r="F23" s="579">
        <v>-262318111.5</v>
      </c>
      <c r="G23" s="578" t="s">
        <v>389</v>
      </c>
    </row>
    <row r="24" spans="1:7">
      <c r="A24" s="578" t="s">
        <v>342</v>
      </c>
      <c r="B24" s="578" t="s">
        <v>342</v>
      </c>
      <c r="C24" s="580" t="s">
        <v>362</v>
      </c>
      <c r="D24" s="579">
        <v>0</v>
      </c>
      <c r="E24" s="579">
        <v>0</v>
      </c>
      <c r="F24" s="579">
        <v>0</v>
      </c>
      <c r="G24" s="578" t="s">
        <v>342</v>
      </c>
    </row>
    <row r="25" spans="1:7">
      <c r="A25" s="578" t="s">
        <v>342</v>
      </c>
      <c r="B25" s="578" t="s">
        <v>342</v>
      </c>
      <c r="C25" s="578" t="s">
        <v>390</v>
      </c>
      <c r="D25" s="579">
        <v>0</v>
      </c>
      <c r="E25" s="579">
        <v>0</v>
      </c>
      <c r="F25" s="579">
        <v>0</v>
      </c>
      <c r="G25" s="578" t="s">
        <v>342</v>
      </c>
    </row>
    <row r="26" spans="1:7">
      <c r="A26" s="578" t="s">
        <v>342</v>
      </c>
      <c r="B26" s="578" t="s">
        <v>342</v>
      </c>
      <c r="C26" s="580" t="s">
        <v>348</v>
      </c>
      <c r="D26" s="579">
        <v>0</v>
      </c>
      <c r="E26" s="579">
        <v>0</v>
      </c>
      <c r="F26" s="579">
        <v>0</v>
      </c>
      <c r="G26" s="578" t="s">
        <v>342</v>
      </c>
    </row>
    <row r="27" spans="1:7">
      <c r="A27" s="578" t="s">
        <v>391</v>
      </c>
      <c r="B27" s="578" t="s">
        <v>392</v>
      </c>
      <c r="C27" s="578" t="s">
        <v>393</v>
      </c>
      <c r="D27" s="579">
        <v>1737802.93</v>
      </c>
      <c r="E27" s="579">
        <v>-105009643.86</v>
      </c>
      <c r="F27" s="579">
        <v>106747446.79000001</v>
      </c>
      <c r="G27" s="578" t="s">
        <v>394</v>
      </c>
    </row>
    <row r="28" spans="1:7">
      <c r="A28" s="578" t="s">
        <v>342</v>
      </c>
      <c r="B28" s="578" t="s">
        <v>342</v>
      </c>
      <c r="C28" s="578" t="s">
        <v>395</v>
      </c>
      <c r="D28" s="579">
        <v>1737802.93</v>
      </c>
      <c r="E28" s="579">
        <v>-105009643.86</v>
      </c>
      <c r="F28" s="579">
        <v>106747446.79000001</v>
      </c>
      <c r="G28" s="578" t="s">
        <v>394</v>
      </c>
    </row>
    <row r="29" spans="1:7">
      <c r="A29" s="578" t="s">
        <v>342</v>
      </c>
      <c r="B29" s="578" t="s">
        <v>342</v>
      </c>
      <c r="C29" s="580" t="s">
        <v>362</v>
      </c>
      <c r="D29" s="579">
        <v>0</v>
      </c>
      <c r="E29" s="579">
        <v>0</v>
      </c>
      <c r="F29" s="579">
        <v>0</v>
      </c>
      <c r="G29" s="578" t="s">
        <v>342</v>
      </c>
    </row>
    <row r="30" spans="1:7">
      <c r="A30" s="578" t="s">
        <v>342</v>
      </c>
      <c r="B30" s="578" t="s">
        <v>342</v>
      </c>
      <c r="C30" s="578" t="s">
        <v>396</v>
      </c>
      <c r="D30" s="579">
        <v>175685053.66</v>
      </c>
      <c r="E30" s="579">
        <v>339470733.10000002</v>
      </c>
      <c r="F30" s="579">
        <v>-163785679.44</v>
      </c>
      <c r="G30" s="578" t="s">
        <v>397</v>
      </c>
    </row>
    <row r="31" spans="1:7">
      <c r="A31" s="578" t="s">
        <v>342</v>
      </c>
      <c r="B31" s="578" t="s">
        <v>342</v>
      </c>
      <c r="C31" s="580" t="s">
        <v>362</v>
      </c>
      <c r="D31" s="579">
        <v>0</v>
      </c>
      <c r="E31" s="579">
        <v>0</v>
      </c>
      <c r="F31" s="579">
        <v>0</v>
      </c>
      <c r="G31" s="578" t="s">
        <v>342</v>
      </c>
    </row>
    <row r="32" spans="1:7">
      <c r="A32" s="578" t="s">
        <v>342</v>
      </c>
      <c r="B32" s="578" t="s">
        <v>342</v>
      </c>
      <c r="C32" s="578" t="s">
        <v>398</v>
      </c>
      <c r="D32" s="579">
        <v>0</v>
      </c>
      <c r="E32" s="579">
        <v>0</v>
      </c>
      <c r="F32" s="579">
        <v>0</v>
      </c>
      <c r="G32" s="578" t="s">
        <v>342</v>
      </c>
    </row>
    <row r="33" spans="1:7">
      <c r="A33" s="578" t="s">
        <v>342</v>
      </c>
      <c r="B33" s="578" t="s">
        <v>342</v>
      </c>
      <c r="C33" s="580" t="s">
        <v>346</v>
      </c>
      <c r="D33" s="579">
        <v>0</v>
      </c>
      <c r="E33" s="579">
        <v>0</v>
      </c>
      <c r="F33" s="579">
        <v>0</v>
      </c>
      <c r="G33" s="578" t="s">
        <v>342</v>
      </c>
    </row>
    <row r="34" spans="1:7">
      <c r="A34" s="578" t="s">
        <v>342</v>
      </c>
      <c r="B34" s="578" t="s">
        <v>342</v>
      </c>
      <c r="C34" s="578" t="s">
        <v>399</v>
      </c>
      <c r="D34" s="579">
        <v>0</v>
      </c>
      <c r="E34" s="579">
        <v>0</v>
      </c>
      <c r="F34" s="579">
        <v>0</v>
      </c>
      <c r="G34" s="578" t="s">
        <v>342</v>
      </c>
    </row>
    <row r="35" spans="1:7">
      <c r="A35" s="578" t="s">
        <v>342</v>
      </c>
      <c r="B35" s="578" t="s">
        <v>342</v>
      </c>
      <c r="C35" s="580" t="s">
        <v>348</v>
      </c>
      <c r="D35" s="579">
        <v>0</v>
      </c>
      <c r="E35" s="579">
        <v>0</v>
      </c>
      <c r="F35" s="579">
        <v>0</v>
      </c>
      <c r="G35" s="578" t="s">
        <v>342</v>
      </c>
    </row>
    <row r="36" spans="1:7">
      <c r="A36" s="578" t="s">
        <v>400</v>
      </c>
      <c r="B36" s="578" t="s">
        <v>401</v>
      </c>
      <c r="C36" s="578" t="s">
        <v>402</v>
      </c>
      <c r="D36" s="579">
        <v>151664.44</v>
      </c>
      <c r="E36" s="579">
        <v>101624.06</v>
      </c>
      <c r="F36" s="579">
        <v>50040.38</v>
      </c>
      <c r="G36" s="578" t="s">
        <v>403</v>
      </c>
    </row>
    <row r="37" spans="1:7">
      <c r="A37" s="578" t="s">
        <v>342</v>
      </c>
      <c r="B37" s="578" t="s">
        <v>342</v>
      </c>
      <c r="C37" s="578" t="s">
        <v>404</v>
      </c>
      <c r="D37" s="579">
        <v>151664.44</v>
      </c>
      <c r="E37" s="579">
        <v>101624.06</v>
      </c>
      <c r="F37" s="579">
        <v>50040.38</v>
      </c>
      <c r="G37" s="578" t="s">
        <v>403</v>
      </c>
    </row>
    <row r="38" spans="1:7">
      <c r="A38" s="578" t="s">
        <v>342</v>
      </c>
      <c r="B38" s="578" t="s">
        <v>342</v>
      </c>
      <c r="C38" s="580" t="s">
        <v>362</v>
      </c>
      <c r="D38" s="579">
        <v>0</v>
      </c>
      <c r="E38" s="579">
        <v>0</v>
      </c>
      <c r="F38" s="579">
        <v>0</v>
      </c>
      <c r="G38" s="578" t="s">
        <v>342</v>
      </c>
    </row>
    <row r="39" spans="1:7">
      <c r="A39" s="578" t="s">
        <v>342</v>
      </c>
      <c r="B39" s="578" t="s">
        <v>342</v>
      </c>
      <c r="C39" s="578" t="s">
        <v>405</v>
      </c>
      <c r="D39" s="579">
        <v>151664.44</v>
      </c>
      <c r="E39" s="579">
        <v>101624.06</v>
      </c>
      <c r="F39" s="579">
        <v>50040.38</v>
      </c>
      <c r="G39" s="578" t="s">
        <v>403</v>
      </c>
    </row>
    <row r="40" spans="1:7">
      <c r="A40" s="578" t="s">
        <v>342</v>
      </c>
      <c r="B40" s="578" t="s">
        <v>342</v>
      </c>
      <c r="C40" s="580" t="s">
        <v>362</v>
      </c>
      <c r="D40" s="579">
        <v>0</v>
      </c>
      <c r="E40" s="579">
        <v>0</v>
      </c>
      <c r="F40" s="579">
        <v>0</v>
      </c>
      <c r="G40" s="578" t="s">
        <v>342</v>
      </c>
    </row>
    <row r="41" spans="1:7">
      <c r="A41" s="578" t="s">
        <v>342</v>
      </c>
      <c r="B41" s="578" t="s">
        <v>342</v>
      </c>
      <c r="C41" s="578" t="s">
        <v>406</v>
      </c>
      <c r="D41" s="579">
        <v>175836718.09999999</v>
      </c>
      <c r="E41" s="579">
        <v>339572357.16000003</v>
      </c>
      <c r="F41" s="579">
        <v>-163735639.06</v>
      </c>
      <c r="G41" s="578" t="s">
        <v>397</v>
      </c>
    </row>
    <row r="42" spans="1:7">
      <c r="A42" s="578" t="s">
        <v>342</v>
      </c>
      <c r="B42" s="578" t="s">
        <v>342</v>
      </c>
      <c r="C42" s="580" t="s">
        <v>362</v>
      </c>
      <c r="D42" s="579">
        <v>0</v>
      </c>
      <c r="E42" s="579">
        <v>0</v>
      </c>
      <c r="F42" s="579">
        <v>0</v>
      </c>
      <c r="G42" s="578" t="s">
        <v>342</v>
      </c>
    </row>
    <row r="43" spans="1:7">
      <c r="A43" s="578" t="s">
        <v>342</v>
      </c>
      <c r="B43" s="578" t="s">
        <v>342</v>
      </c>
      <c r="C43" s="578" t="s">
        <v>407</v>
      </c>
      <c r="D43" s="579">
        <v>0</v>
      </c>
      <c r="E43" s="579">
        <v>0</v>
      </c>
      <c r="F43" s="579">
        <v>0</v>
      </c>
      <c r="G43" s="578" t="s">
        <v>342</v>
      </c>
    </row>
    <row r="44" spans="1:7">
      <c r="A44" s="578" t="s">
        <v>342</v>
      </c>
      <c r="B44" s="578" t="s">
        <v>342</v>
      </c>
      <c r="C44" s="580" t="s">
        <v>344</v>
      </c>
      <c r="D44" s="579">
        <v>0</v>
      </c>
      <c r="E44" s="579">
        <v>0</v>
      </c>
      <c r="F44" s="579">
        <v>0</v>
      </c>
      <c r="G44" s="578" t="s">
        <v>342</v>
      </c>
    </row>
    <row r="45" spans="1:7">
      <c r="A45" s="578" t="s">
        <v>342</v>
      </c>
      <c r="B45" s="578" t="s">
        <v>342</v>
      </c>
      <c r="C45" s="578" t="s">
        <v>408</v>
      </c>
      <c r="D45" s="579">
        <v>0</v>
      </c>
      <c r="E45" s="579">
        <v>0</v>
      </c>
      <c r="F45" s="579">
        <v>0</v>
      </c>
      <c r="G45" s="578" t="s">
        <v>342</v>
      </c>
    </row>
    <row r="46" spans="1:7">
      <c r="A46" s="578" t="s">
        <v>342</v>
      </c>
      <c r="B46" s="578" t="s">
        <v>342</v>
      </c>
      <c r="C46" s="580" t="s">
        <v>344</v>
      </c>
      <c r="D46" s="579">
        <v>0</v>
      </c>
      <c r="E46" s="579">
        <v>0</v>
      </c>
      <c r="F46" s="579">
        <v>0</v>
      </c>
      <c r="G46" s="578" t="s">
        <v>342</v>
      </c>
    </row>
    <row r="47" spans="1:7">
      <c r="A47" s="578" t="s">
        <v>342</v>
      </c>
      <c r="B47" s="578" t="s">
        <v>342</v>
      </c>
      <c r="C47" s="578" t="s">
        <v>409</v>
      </c>
      <c r="D47" s="579">
        <v>0</v>
      </c>
      <c r="E47" s="579">
        <v>0</v>
      </c>
      <c r="F47" s="579">
        <v>0</v>
      </c>
      <c r="G47" s="578" t="s">
        <v>342</v>
      </c>
    </row>
    <row r="48" spans="1:7">
      <c r="A48" s="578" t="s">
        <v>342</v>
      </c>
      <c r="B48" s="578" t="s">
        <v>342</v>
      </c>
      <c r="C48" s="580" t="s">
        <v>346</v>
      </c>
      <c r="D48" s="579">
        <v>0</v>
      </c>
      <c r="E48" s="579">
        <v>0</v>
      </c>
      <c r="F48" s="579">
        <v>0</v>
      </c>
      <c r="G48" s="578" t="s">
        <v>342</v>
      </c>
    </row>
    <row r="49" spans="1:7">
      <c r="A49" s="578" t="s">
        <v>342</v>
      </c>
      <c r="B49" s="578" t="s">
        <v>342</v>
      </c>
      <c r="C49" s="578" t="s">
        <v>410</v>
      </c>
      <c r="D49" s="579">
        <v>0</v>
      </c>
      <c r="E49" s="579">
        <v>0</v>
      </c>
      <c r="F49" s="579">
        <v>0</v>
      </c>
      <c r="G49" s="578" t="s">
        <v>342</v>
      </c>
    </row>
    <row r="50" spans="1:7">
      <c r="A50" s="578" t="s">
        <v>342</v>
      </c>
      <c r="B50" s="578" t="s">
        <v>342</v>
      </c>
      <c r="C50" s="580" t="s">
        <v>348</v>
      </c>
      <c r="D50" s="579">
        <v>0</v>
      </c>
      <c r="E50" s="579">
        <v>0</v>
      </c>
      <c r="F50" s="579">
        <v>0</v>
      </c>
      <c r="G50" s="578" t="s">
        <v>342</v>
      </c>
    </row>
    <row r="51" spans="1:7">
      <c r="A51" s="578" t="s">
        <v>342</v>
      </c>
      <c r="B51" s="578" t="s">
        <v>342</v>
      </c>
      <c r="C51" s="578" t="s">
        <v>411</v>
      </c>
      <c r="D51" s="579">
        <v>0</v>
      </c>
      <c r="E51" s="579">
        <v>0</v>
      </c>
      <c r="F51" s="579">
        <v>0</v>
      </c>
      <c r="G51" s="578" t="s">
        <v>342</v>
      </c>
    </row>
    <row r="52" spans="1:7">
      <c r="A52" s="578" t="s">
        <v>342</v>
      </c>
      <c r="B52" s="578" t="s">
        <v>342</v>
      </c>
      <c r="C52" s="580" t="s">
        <v>412</v>
      </c>
      <c r="D52" s="579">
        <v>0</v>
      </c>
      <c r="E52" s="579">
        <v>0</v>
      </c>
      <c r="F52" s="579">
        <v>0</v>
      </c>
      <c r="G52" s="578" t="s">
        <v>342</v>
      </c>
    </row>
    <row r="53" spans="1:7">
      <c r="A53" s="578" t="s">
        <v>413</v>
      </c>
      <c r="B53" s="578" t="s">
        <v>414</v>
      </c>
      <c r="C53" s="578" t="s">
        <v>415</v>
      </c>
      <c r="D53" s="579">
        <v>-203917.51</v>
      </c>
      <c r="E53" s="579">
        <v>-162779.44</v>
      </c>
      <c r="F53" s="579">
        <v>-41138.07</v>
      </c>
      <c r="G53" s="578" t="s">
        <v>416</v>
      </c>
    </row>
    <row r="54" spans="1:7">
      <c r="A54" s="578" t="s">
        <v>417</v>
      </c>
      <c r="B54" s="578" t="s">
        <v>414</v>
      </c>
      <c r="C54" s="578" t="s">
        <v>418</v>
      </c>
      <c r="D54" s="579">
        <v>-51490.559999999998</v>
      </c>
      <c r="E54" s="579">
        <v>-23032.14</v>
      </c>
      <c r="F54" s="579">
        <v>-28458.42</v>
      </c>
      <c r="G54" s="578" t="s">
        <v>419</v>
      </c>
    </row>
    <row r="55" spans="1:7">
      <c r="A55" s="578" t="s">
        <v>342</v>
      </c>
      <c r="B55" s="578" t="s">
        <v>342</v>
      </c>
      <c r="C55" s="578" t="s">
        <v>420</v>
      </c>
      <c r="D55" s="579">
        <v>-255408.07</v>
      </c>
      <c r="E55" s="579">
        <v>-185811.58</v>
      </c>
      <c r="F55" s="579">
        <v>-69596.490000000005</v>
      </c>
      <c r="G55" s="578" t="s">
        <v>421</v>
      </c>
    </row>
    <row r="56" spans="1:7">
      <c r="A56" s="578" t="s">
        <v>342</v>
      </c>
      <c r="B56" s="578" t="s">
        <v>342</v>
      </c>
      <c r="C56" s="580" t="s">
        <v>362</v>
      </c>
      <c r="D56" s="579">
        <v>0</v>
      </c>
      <c r="E56" s="579">
        <v>0</v>
      </c>
      <c r="F56" s="579">
        <v>0</v>
      </c>
      <c r="G56" s="578" t="s">
        <v>342</v>
      </c>
    </row>
    <row r="57" spans="1:7">
      <c r="A57" s="578" t="s">
        <v>342</v>
      </c>
      <c r="B57" s="578" t="s">
        <v>342</v>
      </c>
      <c r="C57" s="578" t="s">
        <v>422</v>
      </c>
      <c r="D57" s="579">
        <v>-255408.07</v>
      </c>
      <c r="E57" s="579">
        <v>-185811.58</v>
      </c>
      <c r="F57" s="579">
        <v>-69596.490000000005</v>
      </c>
      <c r="G57" s="578" t="s">
        <v>421</v>
      </c>
    </row>
    <row r="58" spans="1:7">
      <c r="A58" s="578" t="s">
        <v>342</v>
      </c>
      <c r="B58" s="578" t="s">
        <v>342</v>
      </c>
      <c r="C58" s="580" t="s">
        <v>362</v>
      </c>
      <c r="D58" s="579">
        <v>0</v>
      </c>
      <c r="E58" s="579">
        <v>0</v>
      </c>
      <c r="F58" s="579">
        <v>0</v>
      </c>
      <c r="G58" s="578" t="s">
        <v>342</v>
      </c>
    </row>
    <row r="59" spans="1:7">
      <c r="A59" s="578" t="s">
        <v>342</v>
      </c>
      <c r="B59" s="578" t="s">
        <v>342</v>
      </c>
      <c r="C59" s="578" t="s">
        <v>423</v>
      </c>
      <c r="D59" s="579">
        <v>0</v>
      </c>
      <c r="E59" s="579">
        <v>0</v>
      </c>
      <c r="F59" s="579">
        <v>0</v>
      </c>
      <c r="G59" s="578" t="s">
        <v>342</v>
      </c>
    </row>
    <row r="60" spans="1:7">
      <c r="A60" s="578" t="s">
        <v>342</v>
      </c>
      <c r="B60" s="578" t="s">
        <v>342</v>
      </c>
      <c r="C60" s="580" t="s">
        <v>348</v>
      </c>
      <c r="D60" s="579">
        <v>0</v>
      </c>
      <c r="E60" s="579">
        <v>0</v>
      </c>
      <c r="F60" s="579">
        <v>0</v>
      </c>
      <c r="G60" s="578" t="s">
        <v>342</v>
      </c>
    </row>
    <row r="61" spans="1:7">
      <c r="A61" s="578" t="s">
        <v>342</v>
      </c>
      <c r="B61" s="578" t="s">
        <v>342</v>
      </c>
      <c r="C61" s="578" t="s">
        <v>424</v>
      </c>
      <c r="D61" s="579">
        <v>0</v>
      </c>
      <c r="E61" s="579">
        <v>0</v>
      </c>
      <c r="F61" s="579">
        <v>0</v>
      </c>
      <c r="G61" s="578" t="s">
        <v>342</v>
      </c>
    </row>
    <row r="62" spans="1:7">
      <c r="A62" s="578" t="s">
        <v>342</v>
      </c>
      <c r="B62" s="578" t="s">
        <v>342</v>
      </c>
      <c r="C62" s="580" t="s">
        <v>412</v>
      </c>
      <c r="D62" s="579">
        <v>0</v>
      </c>
      <c r="E62" s="579">
        <v>0</v>
      </c>
      <c r="F62" s="579">
        <v>0</v>
      </c>
      <c r="G62" s="578" t="s">
        <v>342</v>
      </c>
    </row>
    <row r="63" spans="1:7">
      <c r="A63" s="578" t="s">
        <v>425</v>
      </c>
      <c r="B63" s="578" t="s">
        <v>426</v>
      </c>
      <c r="C63" s="578" t="s">
        <v>427</v>
      </c>
      <c r="D63" s="579">
        <v>-15272.56</v>
      </c>
      <c r="E63" s="579">
        <v>-15272.56</v>
      </c>
      <c r="F63" s="579">
        <v>0</v>
      </c>
      <c r="G63" s="578" t="s">
        <v>367</v>
      </c>
    </row>
    <row r="64" spans="1:7">
      <c r="A64" s="578" t="s">
        <v>342</v>
      </c>
      <c r="B64" s="578" t="s">
        <v>342</v>
      </c>
      <c r="C64" s="578" t="s">
        <v>428</v>
      </c>
      <c r="D64" s="579">
        <v>-15272.56</v>
      </c>
      <c r="E64" s="579">
        <v>-15272.56</v>
      </c>
      <c r="F64" s="579">
        <v>0</v>
      </c>
      <c r="G64" s="578" t="s">
        <v>367</v>
      </c>
    </row>
    <row r="65" spans="1:7">
      <c r="A65" s="578" t="s">
        <v>342</v>
      </c>
      <c r="B65" s="578" t="s">
        <v>342</v>
      </c>
      <c r="C65" s="580" t="s">
        <v>362</v>
      </c>
      <c r="D65" s="579">
        <v>0</v>
      </c>
      <c r="E65" s="579">
        <v>0</v>
      </c>
      <c r="F65" s="579">
        <v>0</v>
      </c>
      <c r="G65" s="578" t="s">
        <v>342</v>
      </c>
    </row>
    <row r="66" spans="1:7">
      <c r="A66" s="578" t="s">
        <v>342</v>
      </c>
      <c r="B66" s="578" t="s">
        <v>342</v>
      </c>
      <c r="C66" s="578" t="s">
        <v>429</v>
      </c>
      <c r="D66" s="579">
        <v>0</v>
      </c>
      <c r="E66" s="579">
        <v>0</v>
      </c>
      <c r="F66" s="579">
        <v>0</v>
      </c>
      <c r="G66" s="578" t="s">
        <v>342</v>
      </c>
    </row>
    <row r="67" spans="1:7">
      <c r="A67" s="578" t="s">
        <v>342</v>
      </c>
      <c r="B67" s="578" t="s">
        <v>342</v>
      </c>
      <c r="C67" s="580" t="s">
        <v>412</v>
      </c>
      <c r="D67" s="579">
        <v>0</v>
      </c>
      <c r="E67" s="579">
        <v>0</v>
      </c>
      <c r="F67" s="579">
        <v>0</v>
      </c>
      <c r="G67" s="578" t="s">
        <v>342</v>
      </c>
    </row>
    <row r="68" spans="1:7">
      <c r="A68" s="578" t="s">
        <v>430</v>
      </c>
      <c r="B68" s="578" t="s">
        <v>431</v>
      </c>
      <c r="C68" s="578" t="s">
        <v>432</v>
      </c>
      <c r="D68" s="579">
        <v>-2225.21</v>
      </c>
      <c r="E68" s="579">
        <v>-2225.21</v>
      </c>
      <c r="F68" s="579">
        <v>0</v>
      </c>
      <c r="G68" s="578" t="s">
        <v>367</v>
      </c>
    </row>
    <row r="69" spans="1:7">
      <c r="A69" s="578" t="s">
        <v>342</v>
      </c>
      <c r="B69" s="578" t="s">
        <v>342</v>
      </c>
      <c r="C69" s="578" t="s">
        <v>433</v>
      </c>
      <c r="D69" s="579">
        <v>-2225.21</v>
      </c>
      <c r="E69" s="579">
        <v>-2225.21</v>
      </c>
      <c r="F69" s="579">
        <v>0</v>
      </c>
      <c r="G69" s="578" t="s">
        <v>367</v>
      </c>
    </row>
    <row r="70" spans="1:7">
      <c r="A70" s="578" t="s">
        <v>342</v>
      </c>
      <c r="B70" s="578" t="s">
        <v>342</v>
      </c>
      <c r="C70" s="580" t="s">
        <v>362</v>
      </c>
      <c r="D70" s="579">
        <v>0</v>
      </c>
      <c r="E70" s="579">
        <v>0</v>
      </c>
      <c r="F70" s="579">
        <v>0</v>
      </c>
      <c r="G70" s="578" t="s">
        <v>342</v>
      </c>
    </row>
    <row r="71" spans="1:7">
      <c r="A71" s="578" t="s">
        <v>342</v>
      </c>
      <c r="B71" s="578" t="s">
        <v>342</v>
      </c>
      <c r="C71" s="578" t="s">
        <v>434</v>
      </c>
      <c r="D71" s="579">
        <v>0</v>
      </c>
      <c r="E71" s="579">
        <v>0</v>
      </c>
      <c r="F71" s="579">
        <v>0</v>
      </c>
      <c r="G71" s="578" t="s">
        <v>342</v>
      </c>
    </row>
    <row r="72" spans="1:7">
      <c r="A72" s="578" t="s">
        <v>342</v>
      </c>
      <c r="B72" s="578" t="s">
        <v>342</v>
      </c>
      <c r="C72" s="580" t="s">
        <v>412</v>
      </c>
      <c r="D72" s="579">
        <v>0</v>
      </c>
      <c r="E72" s="579">
        <v>0</v>
      </c>
      <c r="F72" s="579">
        <v>0</v>
      </c>
      <c r="G72" s="578" t="s">
        <v>342</v>
      </c>
    </row>
    <row r="73" spans="1:7">
      <c r="A73" s="578" t="s">
        <v>435</v>
      </c>
      <c r="B73" s="578" t="s">
        <v>436</v>
      </c>
      <c r="C73" s="578" t="s">
        <v>437</v>
      </c>
      <c r="D73" s="579">
        <v>-1086669.19</v>
      </c>
      <c r="E73" s="579">
        <v>-17592066.91</v>
      </c>
      <c r="F73" s="579">
        <v>16505397.720000001</v>
      </c>
      <c r="G73" s="578" t="s">
        <v>438</v>
      </c>
    </row>
    <row r="74" spans="1:7">
      <c r="A74" s="578" t="s">
        <v>342</v>
      </c>
      <c r="B74" s="578" t="s">
        <v>342</v>
      </c>
      <c r="C74" s="578" t="s">
        <v>439</v>
      </c>
      <c r="D74" s="579">
        <v>-1086669.19</v>
      </c>
      <c r="E74" s="579">
        <v>-17592066.91</v>
      </c>
      <c r="F74" s="579">
        <v>16505397.720000001</v>
      </c>
      <c r="G74" s="578" t="s">
        <v>438</v>
      </c>
    </row>
    <row r="75" spans="1:7">
      <c r="A75" s="578" t="s">
        <v>342</v>
      </c>
      <c r="B75" s="578" t="s">
        <v>342</v>
      </c>
      <c r="C75" s="580" t="s">
        <v>362</v>
      </c>
      <c r="D75" s="579">
        <v>0</v>
      </c>
      <c r="E75" s="579">
        <v>0</v>
      </c>
      <c r="F75" s="579">
        <v>0</v>
      </c>
      <c r="G75" s="578" t="s">
        <v>342</v>
      </c>
    </row>
    <row r="76" spans="1:7">
      <c r="A76" s="578" t="s">
        <v>342</v>
      </c>
      <c r="B76" s="578" t="s">
        <v>342</v>
      </c>
      <c r="C76" s="578" t="s">
        <v>440</v>
      </c>
      <c r="D76" s="579">
        <v>0</v>
      </c>
      <c r="E76" s="579">
        <v>0</v>
      </c>
      <c r="F76" s="579">
        <v>0</v>
      </c>
      <c r="G76" s="578" t="s">
        <v>342</v>
      </c>
    </row>
    <row r="77" spans="1:7">
      <c r="A77" s="578" t="s">
        <v>342</v>
      </c>
      <c r="B77" s="578" t="s">
        <v>342</v>
      </c>
      <c r="C77" s="580" t="s">
        <v>412</v>
      </c>
      <c r="D77" s="579">
        <v>0</v>
      </c>
      <c r="E77" s="579">
        <v>0</v>
      </c>
      <c r="F77" s="579">
        <v>0</v>
      </c>
      <c r="G77" s="578" t="s">
        <v>342</v>
      </c>
    </row>
    <row r="78" spans="1:7">
      <c r="A78" s="578" t="s">
        <v>441</v>
      </c>
      <c r="B78" s="578" t="s">
        <v>442</v>
      </c>
      <c r="C78" s="578" t="s">
        <v>443</v>
      </c>
      <c r="D78" s="579">
        <v>-13533.5</v>
      </c>
      <c r="E78" s="579">
        <v>0</v>
      </c>
      <c r="F78" s="579">
        <v>-13533.5</v>
      </c>
      <c r="G78" s="578" t="s">
        <v>342</v>
      </c>
    </row>
    <row r="79" spans="1:7">
      <c r="A79" s="578" t="s">
        <v>342</v>
      </c>
      <c r="B79" s="578" t="s">
        <v>342</v>
      </c>
      <c r="C79" s="578" t="s">
        <v>444</v>
      </c>
      <c r="D79" s="579">
        <v>-13533.5</v>
      </c>
      <c r="E79" s="579">
        <v>0</v>
      </c>
      <c r="F79" s="579">
        <v>-13533.5</v>
      </c>
      <c r="G79" s="578" t="s">
        <v>342</v>
      </c>
    </row>
    <row r="80" spans="1:7">
      <c r="A80" s="578" t="s">
        <v>342</v>
      </c>
      <c r="B80" s="578" t="s">
        <v>342</v>
      </c>
      <c r="C80" s="580" t="s">
        <v>362</v>
      </c>
      <c r="D80" s="579">
        <v>0</v>
      </c>
      <c r="E80" s="579">
        <v>0</v>
      </c>
      <c r="F80" s="579">
        <v>0</v>
      </c>
      <c r="G80" s="578" t="s">
        <v>342</v>
      </c>
    </row>
    <row r="81" spans="1:7">
      <c r="A81" s="578" t="s">
        <v>342</v>
      </c>
      <c r="B81" s="578" t="s">
        <v>342</v>
      </c>
      <c r="C81" s="578" t="s">
        <v>445</v>
      </c>
      <c r="D81" s="579">
        <v>0</v>
      </c>
      <c r="E81" s="579">
        <v>0</v>
      </c>
      <c r="F81" s="579">
        <v>0</v>
      </c>
      <c r="G81" s="578" t="s">
        <v>342</v>
      </c>
    </row>
    <row r="82" spans="1:7">
      <c r="A82" s="578" t="s">
        <v>342</v>
      </c>
      <c r="B82" s="578" t="s">
        <v>342</v>
      </c>
      <c r="C82" s="580" t="s">
        <v>412</v>
      </c>
      <c r="D82" s="579">
        <v>0</v>
      </c>
      <c r="E82" s="579">
        <v>0</v>
      </c>
      <c r="F82" s="579">
        <v>0</v>
      </c>
      <c r="G82" s="578" t="s">
        <v>342</v>
      </c>
    </row>
    <row r="83" spans="1:7">
      <c r="A83" s="578" t="s">
        <v>446</v>
      </c>
      <c r="B83" s="578" t="s">
        <v>447</v>
      </c>
      <c r="C83" s="578" t="s">
        <v>448</v>
      </c>
      <c r="D83" s="579">
        <v>-86856736.260000005</v>
      </c>
      <c r="E83" s="579">
        <v>-249196963</v>
      </c>
      <c r="F83" s="579">
        <v>162340226.74000001</v>
      </c>
      <c r="G83" s="578" t="s">
        <v>449</v>
      </c>
    </row>
    <row r="84" spans="1:7">
      <c r="A84" s="578" t="s">
        <v>450</v>
      </c>
      <c r="B84" s="578" t="s">
        <v>447</v>
      </c>
      <c r="C84" s="578" t="s">
        <v>451</v>
      </c>
      <c r="D84" s="579">
        <v>-637704</v>
      </c>
      <c r="E84" s="579">
        <v>-1275408</v>
      </c>
      <c r="F84" s="579">
        <v>637704</v>
      </c>
      <c r="G84" s="578" t="s">
        <v>452</v>
      </c>
    </row>
    <row r="85" spans="1:7">
      <c r="A85" s="578" t="s">
        <v>342</v>
      </c>
      <c r="B85" s="578" t="s">
        <v>342</v>
      </c>
      <c r="C85" s="578" t="s">
        <v>453</v>
      </c>
      <c r="D85" s="579">
        <v>-87494440.260000005</v>
      </c>
      <c r="E85" s="579">
        <v>-250472371</v>
      </c>
      <c r="F85" s="579">
        <v>162977930.74000001</v>
      </c>
      <c r="G85" s="578" t="s">
        <v>449</v>
      </c>
    </row>
    <row r="86" spans="1:7">
      <c r="A86" s="578" t="s">
        <v>342</v>
      </c>
      <c r="B86" s="578" t="s">
        <v>342</v>
      </c>
      <c r="C86" s="580" t="s">
        <v>362</v>
      </c>
      <c r="D86" s="579">
        <v>0</v>
      </c>
      <c r="E86" s="579">
        <v>0</v>
      </c>
      <c r="F86" s="579">
        <v>0</v>
      </c>
      <c r="G86" s="578" t="s">
        <v>342</v>
      </c>
    </row>
    <row r="87" spans="1:7">
      <c r="A87" s="578" t="s">
        <v>342</v>
      </c>
      <c r="B87" s="578" t="s">
        <v>342</v>
      </c>
      <c r="C87" s="578" t="s">
        <v>454</v>
      </c>
      <c r="D87" s="579">
        <v>-88612140.719999999</v>
      </c>
      <c r="E87" s="579">
        <v>-268081935.68000001</v>
      </c>
      <c r="F87" s="579">
        <v>179469794.96000001</v>
      </c>
      <c r="G87" s="578" t="s">
        <v>455</v>
      </c>
    </row>
    <row r="88" spans="1:7">
      <c r="A88" s="578" t="s">
        <v>342</v>
      </c>
      <c r="B88" s="578" t="s">
        <v>342</v>
      </c>
      <c r="C88" s="580" t="s">
        <v>362</v>
      </c>
      <c r="D88" s="579">
        <v>0</v>
      </c>
      <c r="E88" s="579">
        <v>0</v>
      </c>
      <c r="F88" s="579">
        <v>0</v>
      </c>
      <c r="G88" s="578" t="s">
        <v>342</v>
      </c>
    </row>
    <row r="89" spans="1:7">
      <c r="A89" s="578" t="s">
        <v>342</v>
      </c>
      <c r="B89" s="578" t="s">
        <v>342</v>
      </c>
      <c r="C89" s="578" t="s">
        <v>456</v>
      </c>
      <c r="D89" s="579">
        <v>-88867548.790000007</v>
      </c>
      <c r="E89" s="579">
        <v>-268267747.25999999</v>
      </c>
      <c r="F89" s="579">
        <v>179400198.47</v>
      </c>
      <c r="G89" s="578" t="s">
        <v>455</v>
      </c>
    </row>
    <row r="90" spans="1:7">
      <c r="A90" s="578" t="s">
        <v>342</v>
      </c>
      <c r="B90" s="578" t="s">
        <v>342</v>
      </c>
      <c r="C90" s="580" t="s">
        <v>362</v>
      </c>
      <c r="D90" s="579">
        <v>0</v>
      </c>
      <c r="E90" s="579">
        <v>0</v>
      </c>
      <c r="F90" s="579">
        <v>0</v>
      </c>
      <c r="G90" s="578" t="s">
        <v>342</v>
      </c>
    </row>
    <row r="91" spans="1:7">
      <c r="A91" s="578" t="s">
        <v>342</v>
      </c>
      <c r="B91" s="578" t="s">
        <v>342</v>
      </c>
      <c r="C91" s="578" t="s">
        <v>457</v>
      </c>
      <c r="D91" s="579">
        <v>-88867548.790000007</v>
      </c>
      <c r="E91" s="579">
        <v>-268267747.25999999</v>
      </c>
      <c r="F91" s="579">
        <v>179400198.47</v>
      </c>
      <c r="G91" s="578" t="s">
        <v>455</v>
      </c>
    </row>
    <row r="92" spans="1:7">
      <c r="A92" s="578" t="s">
        <v>342</v>
      </c>
      <c r="B92" s="578" t="s">
        <v>342</v>
      </c>
      <c r="C92" s="580" t="s">
        <v>362</v>
      </c>
      <c r="D92" s="579">
        <v>0</v>
      </c>
      <c r="E92" s="579">
        <v>0</v>
      </c>
      <c r="F92" s="579">
        <v>0</v>
      </c>
      <c r="G92" s="578" t="s">
        <v>342</v>
      </c>
    </row>
    <row r="93" spans="1:7">
      <c r="A93" s="578" t="s">
        <v>342</v>
      </c>
      <c r="B93" s="578" t="s">
        <v>342</v>
      </c>
      <c r="C93" s="578" t="s">
        <v>458</v>
      </c>
      <c r="D93" s="579">
        <v>0</v>
      </c>
      <c r="E93" s="579">
        <v>0</v>
      </c>
      <c r="F93" s="579">
        <v>0</v>
      </c>
      <c r="G93" s="578" t="s">
        <v>342</v>
      </c>
    </row>
    <row r="94" spans="1:7">
      <c r="A94" s="578" t="s">
        <v>342</v>
      </c>
      <c r="B94" s="578" t="s">
        <v>342</v>
      </c>
      <c r="C94" s="580" t="s">
        <v>344</v>
      </c>
      <c r="D94" s="579">
        <v>0</v>
      </c>
      <c r="E94" s="579">
        <v>0</v>
      </c>
      <c r="F94" s="579">
        <v>0</v>
      </c>
      <c r="G94" s="578" t="s">
        <v>342</v>
      </c>
    </row>
    <row r="95" spans="1:7">
      <c r="A95" s="578" t="s">
        <v>342</v>
      </c>
      <c r="B95" s="578" t="s">
        <v>342</v>
      </c>
      <c r="C95" s="578" t="s">
        <v>459</v>
      </c>
      <c r="D95" s="579">
        <v>0</v>
      </c>
      <c r="E95" s="579">
        <v>0</v>
      </c>
      <c r="F95" s="579">
        <v>0</v>
      </c>
      <c r="G95" s="578" t="s">
        <v>342</v>
      </c>
    </row>
    <row r="96" spans="1:7">
      <c r="A96" s="578" t="s">
        <v>342</v>
      </c>
      <c r="B96" s="578" t="s">
        <v>342</v>
      </c>
      <c r="C96" s="580" t="s">
        <v>348</v>
      </c>
      <c r="D96" s="579">
        <v>0</v>
      </c>
      <c r="E96" s="579">
        <v>0</v>
      </c>
      <c r="F96" s="579">
        <v>0</v>
      </c>
      <c r="G96" s="578" t="s">
        <v>342</v>
      </c>
    </row>
    <row r="97" spans="1:7">
      <c r="A97" s="578" t="s">
        <v>460</v>
      </c>
      <c r="B97" s="578" t="s">
        <v>461</v>
      </c>
      <c r="C97" s="578" t="s">
        <v>462</v>
      </c>
      <c r="D97" s="579">
        <v>-87194134.049999997</v>
      </c>
      <c r="E97" s="579">
        <v>-67229417.920000002</v>
      </c>
      <c r="F97" s="579">
        <v>-19964716.129999999</v>
      </c>
      <c r="G97" s="578" t="s">
        <v>463</v>
      </c>
    </row>
    <row r="98" spans="1:7">
      <c r="A98" s="578" t="s">
        <v>464</v>
      </c>
      <c r="B98" s="578" t="s">
        <v>461</v>
      </c>
      <c r="C98" s="578" t="s">
        <v>465</v>
      </c>
      <c r="D98" s="579">
        <v>41551956.520000003</v>
      </c>
      <c r="E98" s="579">
        <v>41551956.520000003</v>
      </c>
      <c r="F98" s="579">
        <v>0</v>
      </c>
      <c r="G98" s="578" t="s">
        <v>367</v>
      </c>
    </row>
    <row r="99" spans="1:7">
      <c r="A99" s="578" t="s">
        <v>466</v>
      </c>
      <c r="B99" s="578" t="s">
        <v>461</v>
      </c>
      <c r="C99" s="578" t="s">
        <v>467</v>
      </c>
      <c r="D99" s="579">
        <v>5687.96</v>
      </c>
      <c r="E99" s="579">
        <v>5687.96</v>
      </c>
      <c r="F99" s="579">
        <v>0</v>
      </c>
      <c r="G99" s="578" t="s">
        <v>367</v>
      </c>
    </row>
    <row r="100" spans="1:7">
      <c r="A100" s="578" t="s">
        <v>342</v>
      </c>
      <c r="B100" s="578" t="s">
        <v>342</v>
      </c>
      <c r="C100" s="578" t="s">
        <v>468</v>
      </c>
      <c r="D100" s="579">
        <v>-45636489.57</v>
      </c>
      <c r="E100" s="579">
        <v>-25671773.440000001</v>
      </c>
      <c r="F100" s="579">
        <v>-19964716.129999999</v>
      </c>
      <c r="G100" s="578" t="s">
        <v>469</v>
      </c>
    </row>
    <row r="101" spans="1:7">
      <c r="A101" s="578" t="s">
        <v>342</v>
      </c>
      <c r="B101" s="578" t="s">
        <v>342</v>
      </c>
      <c r="C101" s="580" t="s">
        <v>362</v>
      </c>
      <c r="D101" s="579">
        <v>0</v>
      </c>
      <c r="E101" s="579">
        <v>0</v>
      </c>
      <c r="F101" s="579">
        <v>0</v>
      </c>
      <c r="G101" s="578" t="s">
        <v>342</v>
      </c>
    </row>
    <row r="102" spans="1:7">
      <c r="A102" s="578" t="s">
        <v>342</v>
      </c>
      <c r="B102" s="578" t="s">
        <v>342</v>
      </c>
      <c r="C102" s="578" t="s">
        <v>470</v>
      </c>
      <c r="D102" s="579">
        <v>0</v>
      </c>
      <c r="E102" s="579">
        <v>0</v>
      </c>
      <c r="F102" s="579">
        <v>0</v>
      </c>
      <c r="G102" s="578" t="s">
        <v>342</v>
      </c>
    </row>
    <row r="103" spans="1:7">
      <c r="A103" s="578" t="s">
        <v>342</v>
      </c>
      <c r="B103" s="578" t="s">
        <v>342</v>
      </c>
      <c r="C103" s="580" t="s">
        <v>348</v>
      </c>
      <c r="D103" s="579">
        <v>0</v>
      </c>
      <c r="E103" s="579">
        <v>0</v>
      </c>
      <c r="F103" s="579">
        <v>0</v>
      </c>
      <c r="G103" s="578" t="s">
        <v>342</v>
      </c>
    </row>
    <row r="104" spans="1:7">
      <c r="A104" s="578" t="s">
        <v>471</v>
      </c>
      <c r="B104" s="578" t="s">
        <v>472</v>
      </c>
      <c r="C104" s="578" t="s">
        <v>473</v>
      </c>
      <c r="D104" s="579">
        <v>-25668120.329999998</v>
      </c>
      <c r="E104" s="579">
        <v>-25668120.329999998</v>
      </c>
      <c r="F104" s="579">
        <v>0</v>
      </c>
      <c r="G104" s="578" t="s">
        <v>367</v>
      </c>
    </row>
    <row r="105" spans="1:7">
      <c r="A105" s="578" t="s">
        <v>342</v>
      </c>
      <c r="B105" s="578" t="s">
        <v>342</v>
      </c>
      <c r="C105" s="578" t="s">
        <v>474</v>
      </c>
      <c r="D105" s="579">
        <v>-25668120.329999998</v>
      </c>
      <c r="E105" s="579">
        <v>-25668120.329999998</v>
      </c>
      <c r="F105" s="579">
        <v>0</v>
      </c>
      <c r="G105" s="578" t="s">
        <v>367</v>
      </c>
    </row>
    <row r="106" spans="1:7">
      <c r="A106" s="578" t="s">
        <v>342</v>
      </c>
      <c r="B106" s="578" t="s">
        <v>342</v>
      </c>
      <c r="C106" s="580" t="s">
        <v>362</v>
      </c>
      <c r="D106" s="579">
        <v>0</v>
      </c>
      <c r="E106" s="579">
        <v>0</v>
      </c>
      <c r="F106" s="579">
        <v>0</v>
      </c>
      <c r="G106" s="578" t="s">
        <v>342</v>
      </c>
    </row>
    <row r="107" spans="1:7">
      <c r="A107" s="578" t="s">
        <v>342</v>
      </c>
      <c r="B107" s="578" t="s">
        <v>342</v>
      </c>
      <c r="C107" s="578" t="s">
        <v>475</v>
      </c>
      <c r="D107" s="579">
        <v>-15664559.41</v>
      </c>
      <c r="E107" s="579">
        <v>-19964716.129999999</v>
      </c>
      <c r="F107" s="579">
        <v>4300156.72</v>
      </c>
      <c r="G107" s="578" t="s">
        <v>476</v>
      </c>
    </row>
    <row r="108" spans="1:7">
      <c r="A108" s="578" t="s">
        <v>342</v>
      </c>
      <c r="B108" s="578" t="s">
        <v>342</v>
      </c>
      <c r="C108" s="578" t="s">
        <v>477</v>
      </c>
      <c r="D108" s="579">
        <v>-86969169.310000002</v>
      </c>
      <c r="E108" s="579">
        <v>-71304609.900000006</v>
      </c>
      <c r="F108" s="579">
        <v>-15664559.41</v>
      </c>
      <c r="G108" s="578" t="s">
        <v>478</v>
      </c>
    </row>
    <row r="109" spans="1:7">
      <c r="A109" s="578" t="s">
        <v>342</v>
      </c>
      <c r="B109" s="578" t="s">
        <v>342</v>
      </c>
      <c r="C109" s="580" t="s">
        <v>362</v>
      </c>
      <c r="D109" s="579">
        <v>0</v>
      </c>
      <c r="E109" s="579">
        <v>0</v>
      </c>
      <c r="F109" s="579">
        <v>0</v>
      </c>
      <c r="G109" s="578" t="s">
        <v>342</v>
      </c>
    </row>
    <row r="110" spans="1:7">
      <c r="A110" s="578" t="s">
        <v>342</v>
      </c>
      <c r="B110" s="578" t="s">
        <v>342</v>
      </c>
      <c r="C110" s="578" t="s">
        <v>479</v>
      </c>
      <c r="D110" s="579">
        <v>-175836718.09999999</v>
      </c>
      <c r="E110" s="579">
        <v>-339572357.16000003</v>
      </c>
      <c r="F110" s="579">
        <v>163735639.06</v>
      </c>
      <c r="G110" s="578" t="s">
        <v>480</v>
      </c>
    </row>
    <row r="111" spans="1:7">
      <c r="A111" s="578" t="s">
        <v>342</v>
      </c>
      <c r="B111" s="578" t="s">
        <v>342</v>
      </c>
      <c r="C111" s="580" t="s">
        <v>362</v>
      </c>
      <c r="D111" s="579">
        <v>0</v>
      </c>
      <c r="E111" s="579">
        <v>0</v>
      </c>
      <c r="F111" s="579">
        <v>0</v>
      </c>
      <c r="G111" s="578" t="s">
        <v>342</v>
      </c>
    </row>
    <row r="112" spans="1:7">
      <c r="A112" s="578" t="s">
        <v>342</v>
      </c>
      <c r="B112" s="578" t="s">
        <v>342</v>
      </c>
      <c r="C112" s="578" t="s">
        <v>481</v>
      </c>
      <c r="D112" s="579">
        <v>0</v>
      </c>
      <c r="E112" s="579">
        <v>0</v>
      </c>
      <c r="F112" s="579">
        <v>0</v>
      </c>
      <c r="G112" s="578" t="s">
        <v>342</v>
      </c>
    </row>
    <row r="113" spans="1:7">
      <c r="A113" s="578" t="s">
        <v>342</v>
      </c>
      <c r="B113" s="578" t="s">
        <v>342</v>
      </c>
      <c r="C113" s="580" t="s">
        <v>344</v>
      </c>
      <c r="D113" s="579">
        <v>0</v>
      </c>
      <c r="E113" s="579">
        <v>0</v>
      </c>
      <c r="F113" s="579">
        <v>0</v>
      </c>
      <c r="G113" s="578" t="s">
        <v>342</v>
      </c>
    </row>
    <row r="114" spans="1:7">
      <c r="A114" s="578" t="s">
        <v>342</v>
      </c>
      <c r="B114" s="578" t="s">
        <v>342</v>
      </c>
      <c r="C114" s="578" t="s">
        <v>482</v>
      </c>
      <c r="D114" s="579">
        <v>0</v>
      </c>
      <c r="E114" s="579">
        <v>0</v>
      </c>
      <c r="F114" s="579">
        <v>0</v>
      </c>
      <c r="G114" s="578" t="s">
        <v>342</v>
      </c>
    </row>
    <row r="115" spans="1:7">
      <c r="A115" s="578" t="s">
        <v>342</v>
      </c>
      <c r="B115" s="578" t="s">
        <v>342</v>
      </c>
      <c r="C115" s="580" t="s">
        <v>344</v>
      </c>
      <c r="D115" s="579">
        <v>0</v>
      </c>
      <c r="E115" s="579">
        <v>0</v>
      </c>
      <c r="F115" s="579">
        <v>0</v>
      </c>
      <c r="G115" s="578" t="s">
        <v>342</v>
      </c>
    </row>
    <row r="116" spans="1:7">
      <c r="A116" s="578" t="s">
        <v>342</v>
      </c>
      <c r="B116" s="578" t="s">
        <v>342</v>
      </c>
      <c r="C116" s="578" t="s">
        <v>483</v>
      </c>
      <c r="D116" s="579">
        <v>0</v>
      </c>
      <c r="E116" s="579">
        <v>0</v>
      </c>
      <c r="F116" s="579">
        <v>0</v>
      </c>
      <c r="G116" s="578" t="s">
        <v>342</v>
      </c>
    </row>
    <row r="117" spans="1:7">
      <c r="A117" s="578" t="s">
        <v>342</v>
      </c>
      <c r="B117" s="578" t="s">
        <v>342</v>
      </c>
      <c r="C117" s="580" t="s">
        <v>412</v>
      </c>
      <c r="D117" s="579">
        <v>0</v>
      </c>
      <c r="E117" s="579">
        <v>0</v>
      </c>
      <c r="F117" s="579">
        <v>0</v>
      </c>
      <c r="G117" s="578" t="s">
        <v>342</v>
      </c>
    </row>
    <row r="118" spans="1:7">
      <c r="A118" s="578" t="s">
        <v>484</v>
      </c>
      <c r="B118" s="578" t="s">
        <v>485</v>
      </c>
      <c r="C118" s="578" t="s">
        <v>486</v>
      </c>
      <c r="D118" s="579">
        <v>-24026953.059999999</v>
      </c>
      <c r="E118" s="579">
        <v>-35503157.740000002</v>
      </c>
      <c r="F118" s="579">
        <v>11476204.68</v>
      </c>
      <c r="G118" s="578" t="s">
        <v>487</v>
      </c>
    </row>
    <row r="119" spans="1:7">
      <c r="A119" s="578" t="s">
        <v>342</v>
      </c>
      <c r="B119" s="578" t="s">
        <v>342</v>
      </c>
      <c r="C119" s="578" t="s">
        <v>488</v>
      </c>
      <c r="D119" s="579">
        <v>-24026953.059999999</v>
      </c>
      <c r="E119" s="579">
        <v>-35503157.740000002</v>
      </c>
      <c r="F119" s="579">
        <v>11476204.68</v>
      </c>
      <c r="G119" s="578" t="s">
        <v>487</v>
      </c>
    </row>
    <row r="120" spans="1:7">
      <c r="A120" s="578" t="s">
        <v>342</v>
      </c>
      <c r="B120" s="578" t="s">
        <v>342</v>
      </c>
      <c r="C120" s="580" t="s">
        <v>362</v>
      </c>
      <c r="D120" s="579">
        <v>0</v>
      </c>
      <c r="E120" s="579">
        <v>0</v>
      </c>
      <c r="F120" s="579">
        <v>0</v>
      </c>
      <c r="G120" s="578" t="s">
        <v>342</v>
      </c>
    </row>
    <row r="121" spans="1:7">
      <c r="A121" s="578" t="s">
        <v>342</v>
      </c>
      <c r="B121" s="578" t="s">
        <v>342</v>
      </c>
      <c r="C121" s="578" t="s">
        <v>489</v>
      </c>
      <c r="D121" s="579">
        <v>-24026953.059999999</v>
      </c>
      <c r="E121" s="579">
        <v>-35503157.740000002</v>
      </c>
      <c r="F121" s="579">
        <v>11476204.68</v>
      </c>
      <c r="G121" s="578" t="s">
        <v>487</v>
      </c>
    </row>
    <row r="122" spans="1:7">
      <c r="A122" s="578" t="s">
        <v>342</v>
      </c>
      <c r="B122" s="578" t="s">
        <v>342</v>
      </c>
      <c r="C122" s="580" t="s">
        <v>362</v>
      </c>
      <c r="D122" s="579">
        <v>0</v>
      </c>
      <c r="E122" s="579">
        <v>0</v>
      </c>
      <c r="F122" s="579">
        <v>0</v>
      </c>
      <c r="G122" s="578" t="s">
        <v>342</v>
      </c>
    </row>
    <row r="123" spans="1:7">
      <c r="A123" s="578" t="s">
        <v>342</v>
      </c>
      <c r="B123" s="578" t="s">
        <v>342</v>
      </c>
      <c r="C123" s="578" t="s">
        <v>490</v>
      </c>
      <c r="D123" s="579">
        <v>-24026953.059999999</v>
      </c>
      <c r="E123" s="579">
        <v>-35503157.740000002</v>
      </c>
      <c r="F123" s="579">
        <v>11476204.68</v>
      </c>
      <c r="G123" s="578" t="s">
        <v>487</v>
      </c>
    </row>
    <row r="124" spans="1:7">
      <c r="A124" s="578" t="s">
        <v>342</v>
      </c>
      <c r="B124" s="578" t="s">
        <v>342</v>
      </c>
      <c r="C124" s="580" t="s">
        <v>362</v>
      </c>
      <c r="D124" s="579">
        <v>0</v>
      </c>
      <c r="E124" s="579">
        <v>0</v>
      </c>
      <c r="F124" s="579">
        <v>0</v>
      </c>
      <c r="G124" s="578" t="s">
        <v>342</v>
      </c>
    </row>
    <row r="125" spans="1:7">
      <c r="A125" s="578" t="s">
        <v>342</v>
      </c>
      <c r="B125" s="578" t="s">
        <v>342</v>
      </c>
      <c r="C125" s="578" t="s">
        <v>491</v>
      </c>
      <c r="D125" s="579">
        <v>0</v>
      </c>
      <c r="E125" s="579">
        <v>0</v>
      </c>
      <c r="F125" s="579">
        <v>0</v>
      </c>
      <c r="G125" s="578" t="s">
        <v>342</v>
      </c>
    </row>
    <row r="126" spans="1:7">
      <c r="A126" s="578" t="s">
        <v>342</v>
      </c>
      <c r="B126" s="578" t="s">
        <v>342</v>
      </c>
      <c r="C126" s="580" t="s">
        <v>344</v>
      </c>
      <c r="D126" s="579">
        <v>0</v>
      </c>
      <c r="E126" s="579">
        <v>0</v>
      </c>
      <c r="F126" s="579">
        <v>0</v>
      </c>
      <c r="G126" s="578" t="s">
        <v>342</v>
      </c>
    </row>
    <row r="127" spans="1:7">
      <c r="A127" s="578" t="s">
        <v>342</v>
      </c>
      <c r="B127" s="578" t="s">
        <v>342</v>
      </c>
      <c r="C127" s="578" t="s">
        <v>492</v>
      </c>
      <c r="D127" s="579">
        <v>0</v>
      </c>
      <c r="E127" s="579">
        <v>0</v>
      </c>
      <c r="F127" s="579">
        <v>0</v>
      </c>
      <c r="G127" s="578" t="s">
        <v>342</v>
      </c>
    </row>
    <row r="128" spans="1:7">
      <c r="A128" s="578" t="s">
        <v>342</v>
      </c>
      <c r="B128" s="578" t="s">
        <v>342</v>
      </c>
      <c r="C128" s="580" t="s">
        <v>412</v>
      </c>
      <c r="D128" s="579">
        <v>0</v>
      </c>
      <c r="E128" s="579">
        <v>0</v>
      </c>
      <c r="F128" s="579">
        <v>0</v>
      </c>
      <c r="G128" s="578" t="s">
        <v>342</v>
      </c>
    </row>
    <row r="129" spans="1:7">
      <c r="A129" s="578" t="s">
        <v>493</v>
      </c>
      <c r="B129" s="578" t="s">
        <v>494</v>
      </c>
      <c r="C129" s="578" t="s">
        <v>495</v>
      </c>
      <c r="D129" s="579">
        <v>2173897.96</v>
      </c>
      <c r="E129" s="579">
        <v>3408658.88</v>
      </c>
      <c r="F129" s="579">
        <v>-1234760.92</v>
      </c>
      <c r="G129" s="578" t="s">
        <v>496</v>
      </c>
    </row>
    <row r="130" spans="1:7">
      <c r="A130" s="578" t="s">
        <v>497</v>
      </c>
      <c r="B130" s="578" t="s">
        <v>494</v>
      </c>
      <c r="C130" s="578" t="s">
        <v>498</v>
      </c>
      <c r="D130" s="579">
        <v>51273.27</v>
      </c>
      <c r="E130" s="579">
        <v>18133.13</v>
      </c>
      <c r="F130" s="579">
        <v>33140.14</v>
      </c>
      <c r="G130" s="578" t="s">
        <v>499</v>
      </c>
    </row>
    <row r="131" spans="1:7">
      <c r="A131" s="578" t="s">
        <v>500</v>
      </c>
      <c r="B131" s="578" t="s">
        <v>494</v>
      </c>
      <c r="C131" s="578" t="s">
        <v>501</v>
      </c>
      <c r="D131" s="579">
        <v>59113.2</v>
      </c>
      <c r="E131" s="579">
        <v>97415.83</v>
      </c>
      <c r="F131" s="579">
        <v>-38302.629999999997</v>
      </c>
      <c r="G131" s="578" t="s">
        <v>502</v>
      </c>
    </row>
    <row r="132" spans="1:7">
      <c r="A132" s="578" t="s">
        <v>503</v>
      </c>
      <c r="B132" s="578" t="s">
        <v>504</v>
      </c>
      <c r="C132" s="578" t="s">
        <v>505</v>
      </c>
      <c r="D132" s="579">
        <v>-53421.59</v>
      </c>
      <c r="E132" s="579">
        <v>52858.55</v>
      </c>
      <c r="F132" s="579">
        <v>-106280.14</v>
      </c>
      <c r="G132" s="578" t="s">
        <v>506</v>
      </c>
    </row>
    <row r="133" spans="1:7">
      <c r="A133" s="578" t="s">
        <v>507</v>
      </c>
      <c r="B133" s="578" t="s">
        <v>504</v>
      </c>
      <c r="C133" s="578" t="s">
        <v>508</v>
      </c>
      <c r="D133" s="579">
        <v>0</v>
      </c>
      <c r="E133" s="579">
        <v>35905.339999999997</v>
      </c>
      <c r="F133" s="579">
        <v>-35905.339999999997</v>
      </c>
      <c r="G133" s="578" t="s">
        <v>509</v>
      </c>
    </row>
    <row r="134" spans="1:7">
      <c r="A134" s="578" t="s">
        <v>510</v>
      </c>
      <c r="B134" s="578" t="s">
        <v>504</v>
      </c>
      <c r="C134" s="578" t="s">
        <v>511</v>
      </c>
      <c r="D134" s="579">
        <v>67979.179999999993</v>
      </c>
      <c r="E134" s="579">
        <v>81139.740000000005</v>
      </c>
      <c r="F134" s="579">
        <v>-13160.56</v>
      </c>
      <c r="G134" s="578" t="s">
        <v>512</v>
      </c>
    </row>
    <row r="135" spans="1:7">
      <c r="A135" s="578" t="s">
        <v>513</v>
      </c>
      <c r="B135" s="578" t="s">
        <v>514</v>
      </c>
      <c r="C135" s="578" t="s">
        <v>515</v>
      </c>
      <c r="D135" s="579">
        <v>0</v>
      </c>
      <c r="E135" s="579">
        <v>561.82000000000005</v>
      </c>
      <c r="F135" s="579">
        <v>-561.82000000000005</v>
      </c>
      <c r="G135" s="578" t="s">
        <v>509</v>
      </c>
    </row>
    <row r="136" spans="1:7">
      <c r="A136" s="578" t="s">
        <v>516</v>
      </c>
      <c r="B136" s="578" t="s">
        <v>514</v>
      </c>
      <c r="C136" s="578" t="s">
        <v>517</v>
      </c>
      <c r="D136" s="579">
        <v>147323.89000000001</v>
      </c>
      <c r="E136" s="579">
        <v>283568.93</v>
      </c>
      <c r="F136" s="579">
        <v>-136245.04</v>
      </c>
      <c r="G136" s="578" t="s">
        <v>518</v>
      </c>
    </row>
    <row r="137" spans="1:7">
      <c r="A137" s="578" t="s">
        <v>519</v>
      </c>
      <c r="B137" s="578" t="s">
        <v>494</v>
      </c>
      <c r="C137" s="578" t="s">
        <v>520</v>
      </c>
      <c r="D137" s="579">
        <v>17793.150000000001</v>
      </c>
      <c r="E137" s="579">
        <v>5703.15</v>
      </c>
      <c r="F137" s="579">
        <v>12090</v>
      </c>
      <c r="G137" s="578" t="s">
        <v>521</v>
      </c>
    </row>
    <row r="138" spans="1:7">
      <c r="A138" s="578" t="s">
        <v>522</v>
      </c>
      <c r="B138" s="578" t="s">
        <v>514</v>
      </c>
      <c r="C138" s="578" t="s">
        <v>523</v>
      </c>
      <c r="D138" s="579">
        <v>2207.87</v>
      </c>
      <c r="E138" s="579">
        <v>3585.69</v>
      </c>
      <c r="F138" s="579">
        <v>-1377.82</v>
      </c>
      <c r="G138" s="578" t="s">
        <v>524</v>
      </c>
    </row>
    <row r="139" spans="1:7">
      <c r="A139" s="578" t="s">
        <v>525</v>
      </c>
      <c r="B139" s="578" t="s">
        <v>504</v>
      </c>
      <c r="C139" s="578" t="s">
        <v>526</v>
      </c>
      <c r="D139" s="579">
        <v>1094.4100000000001</v>
      </c>
      <c r="E139" s="579">
        <v>39081.61</v>
      </c>
      <c r="F139" s="579">
        <v>-37987.199999999997</v>
      </c>
      <c r="G139" s="578" t="s">
        <v>527</v>
      </c>
    </row>
    <row r="140" spans="1:7">
      <c r="A140" s="578" t="s">
        <v>528</v>
      </c>
      <c r="B140" s="578" t="s">
        <v>504</v>
      </c>
      <c r="C140" s="578" t="s">
        <v>529</v>
      </c>
      <c r="D140" s="579">
        <v>3836.6</v>
      </c>
      <c r="E140" s="579">
        <v>14862</v>
      </c>
      <c r="F140" s="579">
        <v>-11025.4</v>
      </c>
      <c r="G140" s="578" t="s">
        <v>530</v>
      </c>
    </row>
    <row r="141" spans="1:7">
      <c r="A141" s="578" t="s">
        <v>531</v>
      </c>
      <c r="B141" s="578" t="s">
        <v>504</v>
      </c>
      <c r="C141" s="578" t="s">
        <v>532</v>
      </c>
      <c r="D141" s="579">
        <v>149898.98000000001</v>
      </c>
      <c r="E141" s="579">
        <v>326929.82</v>
      </c>
      <c r="F141" s="579">
        <v>-177030.84</v>
      </c>
      <c r="G141" s="578" t="s">
        <v>533</v>
      </c>
    </row>
    <row r="142" spans="1:7">
      <c r="A142" s="578" t="s">
        <v>534</v>
      </c>
      <c r="B142" s="578" t="s">
        <v>514</v>
      </c>
      <c r="C142" s="578" t="s">
        <v>535</v>
      </c>
      <c r="D142" s="579">
        <v>2452.5100000000002</v>
      </c>
      <c r="E142" s="579">
        <v>7194.03</v>
      </c>
      <c r="F142" s="579">
        <v>-4741.5200000000004</v>
      </c>
      <c r="G142" s="578" t="s">
        <v>536</v>
      </c>
    </row>
    <row r="143" spans="1:7">
      <c r="A143" s="578" t="s">
        <v>537</v>
      </c>
      <c r="B143" s="578" t="s">
        <v>538</v>
      </c>
      <c r="C143" s="578" t="s">
        <v>539</v>
      </c>
      <c r="D143" s="579">
        <v>309385.87</v>
      </c>
      <c r="E143" s="579">
        <v>480592.66</v>
      </c>
      <c r="F143" s="579">
        <v>-171206.79</v>
      </c>
      <c r="G143" s="578" t="s">
        <v>540</v>
      </c>
    </row>
    <row r="144" spans="1:7">
      <c r="A144" s="578" t="s">
        <v>541</v>
      </c>
      <c r="B144" s="578" t="s">
        <v>538</v>
      </c>
      <c r="C144" s="578" t="s">
        <v>542</v>
      </c>
      <c r="D144" s="579">
        <v>150220.14000000001</v>
      </c>
      <c r="E144" s="579">
        <v>248495.67</v>
      </c>
      <c r="F144" s="579">
        <v>-98275.53</v>
      </c>
      <c r="G144" s="578" t="s">
        <v>543</v>
      </c>
    </row>
    <row r="145" spans="1:7">
      <c r="A145" s="578" t="s">
        <v>544</v>
      </c>
      <c r="B145" s="578" t="s">
        <v>538</v>
      </c>
      <c r="C145" s="578" t="s">
        <v>545</v>
      </c>
      <c r="D145" s="579">
        <v>5714.06</v>
      </c>
      <c r="E145" s="579">
        <v>3660.52</v>
      </c>
      <c r="F145" s="579">
        <v>2053.54</v>
      </c>
      <c r="G145" s="578" t="s">
        <v>546</v>
      </c>
    </row>
    <row r="146" spans="1:7">
      <c r="A146" s="578" t="s">
        <v>547</v>
      </c>
      <c r="B146" s="578" t="s">
        <v>538</v>
      </c>
      <c r="C146" s="578" t="s">
        <v>548</v>
      </c>
      <c r="D146" s="579">
        <v>3873.97</v>
      </c>
      <c r="E146" s="579">
        <v>-436.36</v>
      </c>
      <c r="F146" s="579">
        <v>4310.33</v>
      </c>
      <c r="G146" s="578" t="s">
        <v>549</v>
      </c>
    </row>
    <row r="147" spans="1:7">
      <c r="A147" s="578" t="s">
        <v>342</v>
      </c>
      <c r="B147" s="578" t="s">
        <v>342</v>
      </c>
      <c r="C147" s="578" t="s">
        <v>550</v>
      </c>
      <c r="D147" s="579">
        <v>3092643.47</v>
      </c>
      <c r="E147" s="579">
        <v>5107911.01</v>
      </c>
      <c r="F147" s="579">
        <v>-2015267.54</v>
      </c>
      <c r="G147" s="578" t="s">
        <v>543</v>
      </c>
    </row>
    <row r="148" spans="1:7">
      <c r="A148" s="578" t="s">
        <v>342</v>
      </c>
      <c r="B148" s="578" t="s">
        <v>342</v>
      </c>
      <c r="C148" s="580" t="s">
        <v>362</v>
      </c>
      <c r="D148" s="579">
        <v>0</v>
      </c>
      <c r="E148" s="579">
        <v>0</v>
      </c>
      <c r="F148" s="579">
        <v>0</v>
      </c>
      <c r="G148" s="578" t="s">
        <v>342</v>
      </c>
    </row>
    <row r="149" spans="1:7">
      <c r="A149" s="578" t="s">
        <v>342</v>
      </c>
      <c r="B149" s="578" t="s">
        <v>342</v>
      </c>
      <c r="C149" s="578" t="s">
        <v>551</v>
      </c>
      <c r="D149" s="579">
        <v>0</v>
      </c>
      <c r="E149" s="579">
        <v>0</v>
      </c>
      <c r="F149" s="579">
        <v>0</v>
      </c>
      <c r="G149" s="578" t="s">
        <v>342</v>
      </c>
    </row>
    <row r="150" spans="1:7">
      <c r="A150" s="578" t="s">
        <v>342</v>
      </c>
      <c r="B150" s="578" t="s">
        <v>342</v>
      </c>
      <c r="C150" s="580" t="s">
        <v>412</v>
      </c>
      <c r="D150" s="579">
        <v>0</v>
      </c>
      <c r="E150" s="579">
        <v>0</v>
      </c>
      <c r="F150" s="579">
        <v>0</v>
      </c>
      <c r="G150" s="578" t="s">
        <v>342</v>
      </c>
    </row>
    <row r="151" spans="1:7">
      <c r="A151" s="578" t="s">
        <v>552</v>
      </c>
      <c r="B151" s="578" t="s">
        <v>514</v>
      </c>
      <c r="C151" s="578" t="s">
        <v>553</v>
      </c>
      <c r="D151" s="579">
        <v>996.06</v>
      </c>
      <c r="E151" s="579">
        <v>722.91</v>
      </c>
      <c r="F151" s="579">
        <v>273.14999999999998</v>
      </c>
      <c r="G151" s="578" t="s">
        <v>554</v>
      </c>
    </row>
    <row r="152" spans="1:7">
      <c r="A152" s="578" t="s">
        <v>555</v>
      </c>
      <c r="B152" s="578" t="s">
        <v>556</v>
      </c>
      <c r="C152" s="578" t="s">
        <v>557</v>
      </c>
      <c r="D152" s="579">
        <v>1818.18</v>
      </c>
      <c r="E152" s="579">
        <v>0</v>
      </c>
      <c r="F152" s="579">
        <v>1818.18</v>
      </c>
      <c r="G152" s="578" t="s">
        <v>342</v>
      </c>
    </row>
    <row r="153" spans="1:7">
      <c r="A153" s="578" t="s">
        <v>558</v>
      </c>
      <c r="B153" s="578" t="s">
        <v>556</v>
      </c>
      <c r="C153" s="578" t="s">
        <v>559</v>
      </c>
      <c r="D153" s="579">
        <v>1503544.95</v>
      </c>
      <c r="E153" s="579">
        <v>3651867.01</v>
      </c>
      <c r="F153" s="579">
        <v>-2148322.06</v>
      </c>
      <c r="G153" s="578" t="s">
        <v>560</v>
      </c>
    </row>
    <row r="154" spans="1:7">
      <c r="A154" s="578" t="s">
        <v>561</v>
      </c>
      <c r="B154" s="578" t="s">
        <v>556</v>
      </c>
      <c r="C154" s="578" t="s">
        <v>562</v>
      </c>
      <c r="D154" s="579">
        <v>2495500.4300000002</v>
      </c>
      <c r="E154" s="579">
        <v>3849339.14</v>
      </c>
      <c r="F154" s="579">
        <v>-1353838.71</v>
      </c>
      <c r="G154" s="578" t="s">
        <v>563</v>
      </c>
    </row>
    <row r="155" spans="1:7">
      <c r="A155" s="578" t="s">
        <v>564</v>
      </c>
      <c r="B155" s="578" t="s">
        <v>556</v>
      </c>
      <c r="C155" s="578" t="s">
        <v>565</v>
      </c>
      <c r="D155" s="579">
        <v>2330.62</v>
      </c>
      <c r="E155" s="579">
        <v>42824.21</v>
      </c>
      <c r="F155" s="579">
        <v>-40493.589999999997</v>
      </c>
      <c r="G155" s="578" t="s">
        <v>566</v>
      </c>
    </row>
    <row r="156" spans="1:7">
      <c r="A156" s="578" t="s">
        <v>567</v>
      </c>
      <c r="B156" s="578" t="s">
        <v>556</v>
      </c>
      <c r="C156" s="578" t="s">
        <v>568</v>
      </c>
      <c r="D156" s="579">
        <v>-4584917.96</v>
      </c>
      <c r="E156" s="579">
        <v>-679814.95</v>
      </c>
      <c r="F156" s="579">
        <v>-3905103.01</v>
      </c>
      <c r="G156" s="578" t="s">
        <v>569</v>
      </c>
    </row>
    <row r="157" spans="1:7">
      <c r="A157" s="578" t="s">
        <v>570</v>
      </c>
      <c r="B157" s="578" t="s">
        <v>556</v>
      </c>
      <c r="C157" s="578" t="s">
        <v>571</v>
      </c>
      <c r="D157" s="579">
        <v>111628.02</v>
      </c>
      <c r="E157" s="579">
        <v>203556.29</v>
      </c>
      <c r="F157" s="579">
        <v>-91928.27</v>
      </c>
      <c r="G157" s="578" t="s">
        <v>572</v>
      </c>
    </row>
    <row r="158" spans="1:7">
      <c r="A158" s="578" t="s">
        <v>573</v>
      </c>
      <c r="B158" s="578" t="s">
        <v>556</v>
      </c>
      <c r="C158" s="578" t="s">
        <v>574</v>
      </c>
      <c r="D158" s="579">
        <v>232471915.61000001</v>
      </c>
      <c r="E158" s="579">
        <v>202488678.87</v>
      </c>
      <c r="F158" s="579">
        <v>29983236.739999998</v>
      </c>
      <c r="G158" s="578" t="s">
        <v>575</v>
      </c>
    </row>
    <row r="159" spans="1:7">
      <c r="A159" s="578" t="s">
        <v>576</v>
      </c>
      <c r="B159" s="578" t="s">
        <v>556</v>
      </c>
      <c r="C159" s="578" t="s">
        <v>577</v>
      </c>
      <c r="D159" s="579">
        <v>-411906976.12</v>
      </c>
      <c r="E159" s="579">
        <v>-462486281.98000002</v>
      </c>
      <c r="F159" s="579">
        <v>50579305.859999999</v>
      </c>
      <c r="G159" s="578" t="s">
        <v>578</v>
      </c>
    </row>
    <row r="160" spans="1:7">
      <c r="A160" s="578" t="s">
        <v>579</v>
      </c>
      <c r="B160" s="578" t="s">
        <v>556</v>
      </c>
      <c r="C160" s="578" t="s">
        <v>580</v>
      </c>
      <c r="D160" s="579">
        <v>16396.52</v>
      </c>
      <c r="E160" s="579">
        <v>12881.75</v>
      </c>
      <c r="F160" s="579">
        <v>3514.77</v>
      </c>
      <c r="G160" s="578" t="s">
        <v>581</v>
      </c>
    </row>
    <row r="161" spans="1:7">
      <c r="A161" s="578" t="s">
        <v>582</v>
      </c>
      <c r="B161" s="578" t="s">
        <v>556</v>
      </c>
      <c r="C161" s="578" t="s">
        <v>583</v>
      </c>
      <c r="D161" s="579">
        <v>174428560.97</v>
      </c>
      <c r="E161" s="579">
        <v>237456719.77000001</v>
      </c>
      <c r="F161" s="579">
        <v>-63028158.799999997</v>
      </c>
      <c r="G161" s="578" t="s">
        <v>584</v>
      </c>
    </row>
    <row r="162" spans="1:7">
      <c r="A162" s="578" t="s">
        <v>585</v>
      </c>
      <c r="B162" s="578" t="s">
        <v>556</v>
      </c>
      <c r="C162" s="578" t="s">
        <v>586</v>
      </c>
      <c r="D162" s="579">
        <v>0</v>
      </c>
      <c r="E162" s="579">
        <v>64783</v>
      </c>
      <c r="F162" s="579">
        <v>-64783</v>
      </c>
      <c r="G162" s="578" t="s">
        <v>509</v>
      </c>
    </row>
    <row r="163" spans="1:7">
      <c r="A163" s="578" t="s">
        <v>587</v>
      </c>
      <c r="B163" s="578" t="s">
        <v>556</v>
      </c>
      <c r="C163" s="578" t="s">
        <v>588</v>
      </c>
      <c r="D163" s="579">
        <v>9497117.5</v>
      </c>
      <c r="E163" s="579">
        <v>23314998.289999999</v>
      </c>
      <c r="F163" s="579">
        <v>-13817880.789999999</v>
      </c>
      <c r="G163" s="578" t="s">
        <v>389</v>
      </c>
    </row>
    <row r="164" spans="1:7">
      <c r="A164" s="578" t="s">
        <v>589</v>
      </c>
      <c r="B164" s="578" t="s">
        <v>556</v>
      </c>
      <c r="C164" s="578" t="s">
        <v>590</v>
      </c>
      <c r="D164" s="579">
        <v>56</v>
      </c>
      <c r="E164" s="579">
        <v>0</v>
      </c>
      <c r="F164" s="579">
        <v>56</v>
      </c>
      <c r="G164" s="578" t="s">
        <v>342</v>
      </c>
    </row>
    <row r="165" spans="1:7">
      <c r="A165" s="578" t="s">
        <v>591</v>
      </c>
      <c r="B165" s="578" t="s">
        <v>556</v>
      </c>
      <c r="C165" s="578" t="s">
        <v>592</v>
      </c>
      <c r="D165" s="579">
        <v>0</v>
      </c>
      <c r="E165" s="579">
        <v>25133.8</v>
      </c>
      <c r="F165" s="579">
        <v>-25133.8</v>
      </c>
      <c r="G165" s="578" t="s">
        <v>509</v>
      </c>
    </row>
    <row r="166" spans="1:7">
      <c r="A166" s="578" t="s">
        <v>593</v>
      </c>
      <c r="B166" s="578" t="s">
        <v>556</v>
      </c>
      <c r="C166" s="578" t="s">
        <v>594</v>
      </c>
      <c r="D166" s="579">
        <v>0</v>
      </c>
      <c r="E166" s="579">
        <v>1020</v>
      </c>
      <c r="F166" s="579">
        <v>-1020</v>
      </c>
      <c r="G166" s="578" t="s">
        <v>509</v>
      </c>
    </row>
    <row r="167" spans="1:7">
      <c r="A167" s="578" t="s">
        <v>595</v>
      </c>
      <c r="B167" s="578" t="s">
        <v>556</v>
      </c>
      <c r="C167" s="578" t="s">
        <v>596</v>
      </c>
      <c r="D167" s="579">
        <v>1150293.49</v>
      </c>
      <c r="E167" s="579">
        <v>1402747.84</v>
      </c>
      <c r="F167" s="579">
        <v>-252454.35</v>
      </c>
      <c r="G167" s="578" t="s">
        <v>597</v>
      </c>
    </row>
    <row r="168" spans="1:7">
      <c r="A168" s="578" t="s">
        <v>598</v>
      </c>
      <c r="B168" s="578" t="s">
        <v>556</v>
      </c>
      <c r="C168" s="578" t="s">
        <v>599</v>
      </c>
      <c r="D168" s="579">
        <v>0</v>
      </c>
      <c r="E168" s="579">
        <v>430.1</v>
      </c>
      <c r="F168" s="579">
        <v>-430.1</v>
      </c>
      <c r="G168" s="578" t="s">
        <v>509</v>
      </c>
    </row>
    <row r="169" spans="1:7">
      <c r="A169" s="578" t="s">
        <v>600</v>
      </c>
      <c r="B169" s="578" t="s">
        <v>556</v>
      </c>
      <c r="C169" s="578" t="s">
        <v>601</v>
      </c>
      <c r="D169" s="579">
        <v>75227.98</v>
      </c>
      <c r="E169" s="579">
        <v>192329.62</v>
      </c>
      <c r="F169" s="579">
        <v>-117101.64</v>
      </c>
      <c r="G169" s="578" t="s">
        <v>602</v>
      </c>
    </row>
    <row r="170" spans="1:7">
      <c r="A170" s="578" t="s">
        <v>603</v>
      </c>
      <c r="B170" s="578" t="s">
        <v>556</v>
      </c>
      <c r="C170" s="578" t="s">
        <v>604</v>
      </c>
      <c r="D170" s="579">
        <v>-0.73</v>
      </c>
      <c r="E170" s="579">
        <v>224.98</v>
      </c>
      <c r="F170" s="579">
        <v>-225.71</v>
      </c>
      <c r="G170" s="578" t="s">
        <v>605</v>
      </c>
    </row>
    <row r="171" spans="1:7">
      <c r="A171" s="578" t="s">
        <v>606</v>
      </c>
      <c r="B171" s="578" t="s">
        <v>556</v>
      </c>
      <c r="C171" s="578" t="s">
        <v>607</v>
      </c>
      <c r="D171" s="579">
        <v>116.73</v>
      </c>
      <c r="E171" s="579">
        <v>1900.13</v>
      </c>
      <c r="F171" s="579">
        <v>-1783.4</v>
      </c>
      <c r="G171" s="578" t="s">
        <v>608</v>
      </c>
    </row>
    <row r="172" spans="1:7">
      <c r="A172" s="578" t="s">
        <v>609</v>
      </c>
      <c r="B172" s="578" t="s">
        <v>556</v>
      </c>
      <c r="C172" s="578" t="s">
        <v>610</v>
      </c>
      <c r="D172" s="579">
        <v>81.81</v>
      </c>
      <c r="E172" s="579">
        <v>476.3</v>
      </c>
      <c r="F172" s="579">
        <v>-394.49</v>
      </c>
      <c r="G172" s="578" t="s">
        <v>611</v>
      </c>
    </row>
    <row r="173" spans="1:7">
      <c r="A173" s="578" t="s">
        <v>612</v>
      </c>
      <c r="B173" s="578" t="s">
        <v>556</v>
      </c>
      <c r="C173" s="578" t="s">
        <v>613</v>
      </c>
      <c r="D173" s="579">
        <v>1901.48</v>
      </c>
      <c r="E173" s="579">
        <v>0</v>
      </c>
      <c r="F173" s="579">
        <v>1901.48</v>
      </c>
      <c r="G173" s="578" t="s">
        <v>342</v>
      </c>
    </row>
    <row r="174" spans="1:7">
      <c r="A174" s="578" t="s">
        <v>614</v>
      </c>
      <c r="B174" s="578" t="s">
        <v>556</v>
      </c>
      <c r="C174" s="578" t="s">
        <v>615</v>
      </c>
      <c r="D174" s="579">
        <v>0</v>
      </c>
      <c r="E174" s="579">
        <v>99</v>
      </c>
      <c r="F174" s="579">
        <v>-99</v>
      </c>
      <c r="G174" s="578" t="s">
        <v>509</v>
      </c>
    </row>
    <row r="175" spans="1:7">
      <c r="A175" s="578" t="s">
        <v>616</v>
      </c>
      <c r="B175" s="578" t="s">
        <v>556</v>
      </c>
      <c r="C175" s="578" t="s">
        <v>617</v>
      </c>
      <c r="D175" s="579">
        <v>0</v>
      </c>
      <c r="E175" s="579">
        <v>17.27</v>
      </c>
      <c r="F175" s="579">
        <v>-17.27</v>
      </c>
      <c r="G175" s="578" t="s">
        <v>509</v>
      </c>
    </row>
    <row r="176" spans="1:7">
      <c r="A176" s="578" t="s">
        <v>618</v>
      </c>
      <c r="B176" s="578" t="s">
        <v>556</v>
      </c>
      <c r="C176" s="578" t="s">
        <v>619</v>
      </c>
      <c r="D176" s="579">
        <v>3587.34</v>
      </c>
      <c r="E176" s="579">
        <v>6294.12</v>
      </c>
      <c r="F176" s="579">
        <v>-2706.78</v>
      </c>
      <c r="G176" s="578" t="s">
        <v>620</v>
      </c>
    </row>
    <row r="177" spans="1:7">
      <c r="A177" s="578" t="s">
        <v>621</v>
      </c>
      <c r="B177" s="578" t="s">
        <v>556</v>
      </c>
      <c r="C177" s="578" t="s">
        <v>622</v>
      </c>
      <c r="D177" s="579">
        <v>8102.88</v>
      </c>
      <c r="E177" s="579">
        <v>11941.22</v>
      </c>
      <c r="F177" s="579">
        <v>-3838.34</v>
      </c>
      <c r="G177" s="578" t="s">
        <v>623</v>
      </c>
    </row>
    <row r="178" spans="1:7">
      <c r="A178" s="578" t="s">
        <v>624</v>
      </c>
      <c r="B178" s="578" t="s">
        <v>556</v>
      </c>
      <c r="C178" s="578" t="s">
        <v>625</v>
      </c>
      <c r="D178" s="579">
        <v>684.01</v>
      </c>
      <c r="E178" s="579">
        <v>460.32</v>
      </c>
      <c r="F178" s="579">
        <v>223.69</v>
      </c>
      <c r="G178" s="578" t="s">
        <v>626</v>
      </c>
    </row>
    <row r="179" spans="1:7">
      <c r="A179" s="578" t="s">
        <v>627</v>
      </c>
      <c r="B179" s="578" t="s">
        <v>556</v>
      </c>
      <c r="C179" s="578" t="s">
        <v>628</v>
      </c>
      <c r="D179" s="579">
        <v>22.88</v>
      </c>
      <c r="E179" s="579">
        <v>0</v>
      </c>
      <c r="F179" s="579">
        <v>22.88</v>
      </c>
      <c r="G179" s="578" t="s">
        <v>342</v>
      </c>
    </row>
    <row r="180" spans="1:7">
      <c r="A180" s="578" t="s">
        <v>629</v>
      </c>
      <c r="B180" s="578" t="s">
        <v>556</v>
      </c>
      <c r="C180" s="578" t="s">
        <v>630</v>
      </c>
      <c r="D180" s="579">
        <v>1318.07</v>
      </c>
      <c r="E180" s="579">
        <v>3018.19</v>
      </c>
      <c r="F180" s="579">
        <v>-1700.12</v>
      </c>
      <c r="G180" s="578" t="s">
        <v>631</v>
      </c>
    </row>
    <row r="181" spans="1:7">
      <c r="A181" s="578" t="s">
        <v>632</v>
      </c>
      <c r="B181" s="578" t="s">
        <v>556</v>
      </c>
      <c r="C181" s="578" t="s">
        <v>633</v>
      </c>
      <c r="D181" s="579">
        <v>41.96</v>
      </c>
      <c r="E181" s="579">
        <v>27.26</v>
      </c>
      <c r="F181" s="579">
        <v>14.7</v>
      </c>
      <c r="G181" s="578" t="s">
        <v>634</v>
      </c>
    </row>
    <row r="182" spans="1:7">
      <c r="A182" s="578" t="s">
        <v>635</v>
      </c>
      <c r="B182" s="578" t="s">
        <v>556</v>
      </c>
      <c r="C182" s="578" t="s">
        <v>636</v>
      </c>
      <c r="D182" s="579">
        <v>107.88</v>
      </c>
      <c r="E182" s="579">
        <v>84.53</v>
      </c>
      <c r="F182" s="579">
        <v>23.35</v>
      </c>
      <c r="G182" s="578" t="s">
        <v>637</v>
      </c>
    </row>
    <row r="183" spans="1:7">
      <c r="A183" s="578" t="s">
        <v>638</v>
      </c>
      <c r="B183" s="578" t="s">
        <v>556</v>
      </c>
      <c r="C183" s="578" t="s">
        <v>639</v>
      </c>
      <c r="D183" s="579">
        <v>0</v>
      </c>
      <c r="E183" s="579">
        <v>36.5</v>
      </c>
      <c r="F183" s="579">
        <v>-36.5</v>
      </c>
      <c r="G183" s="578" t="s">
        <v>509</v>
      </c>
    </row>
    <row r="184" spans="1:7">
      <c r="A184" s="578" t="s">
        <v>640</v>
      </c>
      <c r="B184" s="578" t="s">
        <v>556</v>
      </c>
      <c r="C184" s="578" t="s">
        <v>641</v>
      </c>
      <c r="D184" s="579">
        <v>0</v>
      </c>
      <c r="E184" s="579">
        <v>524.03</v>
      </c>
      <c r="F184" s="579">
        <v>-524.03</v>
      </c>
      <c r="G184" s="578" t="s">
        <v>509</v>
      </c>
    </row>
    <row r="185" spans="1:7">
      <c r="A185" s="578" t="s">
        <v>642</v>
      </c>
      <c r="B185" s="578" t="s">
        <v>556</v>
      </c>
      <c r="C185" s="578" t="s">
        <v>643</v>
      </c>
      <c r="D185" s="579">
        <v>2849.02</v>
      </c>
      <c r="E185" s="579">
        <v>0</v>
      </c>
      <c r="F185" s="579">
        <v>2849.02</v>
      </c>
      <c r="G185" s="578" t="s">
        <v>342</v>
      </c>
    </row>
    <row r="186" spans="1:7">
      <c r="A186" s="578" t="s">
        <v>644</v>
      </c>
      <c r="B186" s="578" t="s">
        <v>556</v>
      </c>
      <c r="C186" s="578" t="s">
        <v>645</v>
      </c>
      <c r="D186" s="579">
        <v>16247.99</v>
      </c>
      <c r="E186" s="579">
        <v>0</v>
      </c>
      <c r="F186" s="579">
        <v>16247.99</v>
      </c>
      <c r="G186" s="578" t="s">
        <v>342</v>
      </c>
    </row>
    <row r="187" spans="1:7">
      <c r="A187" s="578" t="s">
        <v>646</v>
      </c>
      <c r="B187" s="578" t="s">
        <v>556</v>
      </c>
      <c r="C187" s="578" t="s">
        <v>647</v>
      </c>
      <c r="D187" s="579">
        <v>992.46</v>
      </c>
      <c r="E187" s="579">
        <v>0</v>
      </c>
      <c r="F187" s="579">
        <v>992.46</v>
      </c>
      <c r="G187" s="578" t="s">
        <v>342</v>
      </c>
    </row>
    <row r="188" spans="1:7">
      <c r="A188" s="578" t="s">
        <v>648</v>
      </c>
      <c r="B188" s="578" t="s">
        <v>556</v>
      </c>
      <c r="C188" s="578" t="s">
        <v>649</v>
      </c>
      <c r="D188" s="579">
        <v>397.99</v>
      </c>
      <c r="E188" s="579">
        <v>0</v>
      </c>
      <c r="F188" s="579">
        <v>397.99</v>
      </c>
      <c r="G188" s="578" t="s">
        <v>342</v>
      </c>
    </row>
    <row r="189" spans="1:7">
      <c r="A189" s="578" t="s">
        <v>650</v>
      </c>
      <c r="B189" s="578" t="s">
        <v>556</v>
      </c>
      <c r="C189" s="578" t="s">
        <v>651</v>
      </c>
      <c r="D189" s="579">
        <v>-30193.84</v>
      </c>
      <c r="E189" s="579">
        <v>30437.64</v>
      </c>
      <c r="F189" s="579">
        <v>-60631.48</v>
      </c>
      <c r="G189" s="578" t="s">
        <v>652</v>
      </c>
    </row>
    <row r="190" spans="1:7">
      <c r="A190" s="578" t="s">
        <v>342</v>
      </c>
      <c r="B190" s="578" t="s">
        <v>342</v>
      </c>
      <c r="C190" s="578" t="s">
        <v>653</v>
      </c>
      <c r="D190" s="579">
        <v>5269750.18</v>
      </c>
      <c r="E190" s="579">
        <v>9597477.1600000001</v>
      </c>
      <c r="F190" s="579">
        <v>-4327726.9800000004</v>
      </c>
      <c r="G190" s="578" t="s">
        <v>654</v>
      </c>
    </row>
    <row r="191" spans="1:7">
      <c r="A191" s="578" t="s">
        <v>342</v>
      </c>
      <c r="B191" s="578" t="s">
        <v>342</v>
      </c>
      <c r="C191" s="580" t="s">
        <v>362</v>
      </c>
      <c r="D191" s="579">
        <v>0</v>
      </c>
      <c r="E191" s="579">
        <v>0</v>
      </c>
      <c r="F191" s="579">
        <v>0</v>
      </c>
      <c r="G191" s="578" t="s">
        <v>342</v>
      </c>
    </row>
    <row r="192" spans="1:7">
      <c r="A192" s="578" t="s">
        <v>342</v>
      </c>
      <c r="B192" s="578" t="s">
        <v>342</v>
      </c>
      <c r="C192" s="578" t="s">
        <v>655</v>
      </c>
      <c r="D192" s="579">
        <v>0</v>
      </c>
      <c r="E192" s="579">
        <v>0</v>
      </c>
      <c r="F192" s="579">
        <v>0</v>
      </c>
      <c r="G192" s="578" t="s">
        <v>342</v>
      </c>
    </row>
    <row r="193" spans="1:9">
      <c r="A193" s="578" t="s">
        <v>342</v>
      </c>
      <c r="B193" s="578" t="s">
        <v>342</v>
      </c>
      <c r="C193" s="580" t="s">
        <v>412</v>
      </c>
      <c r="D193" s="579">
        <v>0</v>
      </c>
      <c r="E193" s="579">
        <v>0</v>
      </c>
      <c r="F193" s="579">
        <v>0</v>
      </c>
      <c r="G193" s="578" t="s">
        <v>342</v>
      </c>
    </row>
    <row r="194" spans="1:9">
      <c r="A194" s="578" t="s">
        <v>656</v>
      </c>
      <c r="B194" s="578" t="s">
        <v>657</v>
      </c>
      <c r="C194" s="578" t="s">
        <v>658</v>
      </c>
      <c r="D194" s="579">
        <v>0</v>
      </c>
      <c r="E194" s="579">
        <v>833053.44</v>
      </c>
      <c r="F194" s="579">
        <v>-833053.44</v>
      </c>
      <c r="G194" s="578" t="s">
        <v>509</v>
      </c>
    </row>
    <row r="195" spans="1:9">
      <c r="A195" s="578" t="s">
        <v>342</v>
      </c>
      <c r="B195" s="578" t="s">
        <v>342</v>
      </c>
      <c r="C195" s="578" t="s">
        <v>659</v>
      </c>
      <c r="D195" s="579">
        <v>0</v>
      </c>
      <c r="E195" s="579">
        <v>833053.44</v>
      </c>
      <c r="F195" s="579">
        <v>-833053.44</v>
      </c>
      <c r="G195" s="578" t="s">
        <v>509</v>
      </c>
    </row>
    <row r="196" spans="1:9">
      <c r="A196" s="578" t="s">
        <v>342</v>
      </c>
      <c r="B196" s="578" t="s">
        <v>342</v>
      </c>
      <c r="C196" s="580" t="s">
        <v>362</v>
      </c>
      <c r="D196" s="579">
        <v>0</v>
      </c>
      <c r="E196" s="579">
        <v>0</v>
      </c>
      <c r="F196" s="579">
        <v>0</v>
      </c>
      <c r="G196" s="578" t="s">
        <v>342</v>
      </c>
    </row>
    <row r="197" spans="1:9">
      <c r="A197" s="578" t="s">
        <v>342</v>
      </c>
      <c r="B197" s="578" t="s">
        <v>342</v>
      </c>
      <c r="C197" s="578" t="s">
        <v>660</v>
      </c>
      <c r="D197" s="579">
        <v>8362393.6500000004</v>
      </c>
      <c r="E197" s="579">
        <v>15538441.609999999</v>
      </c>
      <c r="F197" s="579">
        <v>-7176047.96</v>
      </c>
      <c r="G197" s="578" t="s">
        <v>661</v>
      </c>
      <c r="I197" s="582">
        <f>ROUND((E197-E195)/1000,0)</f>
        <v>14705</v>
      </c>
    </row>
    <row r="198" spans="1:9">
      <c r="A198" s="578" t="s">
        <v>342</v>
      </c>
      <c r="B198" s="578" t="s">
        <v>342</v>
      </c>
      <c r="C198" s="580" t="s">
        <v>362</v>
      </c>
      <c r="D198" s="579">
        <v>0</v>
      </c>
      <c r="E198" s="579">
        <v>0</v>
      </c>
      <c r="F198" s="579">
        <v>0</v>
      </c>
      <c r="G198" s="578" t="s">
        <v>342</v>
      </c>
    </row>
    <row r="199" spans="1:9">
      <c r="A199" s="578" t="s">
        <v>342</v>
      </c>
      <c r="B199" s="578" t="s">
        <v>342</v>
      </c>
      <c r="C199" s="578" t="s">
        <v>662</v>
      </c>
      <c r="D199" s="579">
        <v>15664559.41</v>
      </c>
      <c r="E199" s="579">
        <v>19964716.129999999</v>
      </c>
      <c r="F199" s="579">
        <v>-4300156.72</v>
      </c>
      <c r="G199" s="578" t="s">
        <v>663</v>
      </c>
    </row>
    <row r="200" spans="1:9">
      <c r="A200" s="578" t="s">
        <v>342</v>
      </c>
      <c r="B200" s="578" t="s">
        <v>342</v>
      </c>
      <c r="C200" s="580" t="s">
        <v>362</v>
      </c>
      <c r="D200" s="579">
        <v>0</v>
      </c>
      <c r="E200" s="579">
        <v>0</v>
      </c>
      <c r="F200" s="579">
        <v>0</v>
      </c>
      <c r="G200" s="578" t="s">
        <v>342</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0000"/>
    <pageSetUpPr fitToPage="1"/>
  </sheetPr>
  <dimension ref="A1:H81"/>
  <sheetViews>
    <sheetView showGridLines="0" zoomScale="120" zoomScaleNormal="120" zoomScaleSheetLayoutView="110" workbookViewId="0"/>
  </sheetViews>
  <sheetFormatPr defaultColWidth="9.140625" defaultRowHeight="11.9" customHeight="1"/>
  <cols>
    <col min="1" max="1" width="42.42578125" style="159" customWidth="1"/>
    <col min="2" max="3" width="7.85546875" style="159" customWidth="1"/>
    <col min="4" max="6" width="7" style="159" customWidth="1"/>
    <col min="7" max="16384" width="9.140625" style="159"/>
  </cols>
  <sheetData>
    <row r="1" spans="1:8" ht="10.8">
      <c r="A1" s="162" t="s">
        <v>664</v>
      </c>
    </row>
    <row r="3" spans="1:8" ht="10.8">
      <c r="A3" s="160" t="s">
        <v>665</v>
      </c>
    </row>
    <row r="4" spans="1:8" ht="10.8">
      <c r="A4" s="160"/>
      <c r="B4" s="161"/>
      <c r="C4" s="161"/>
    </row>
    <row r="5" spans="1:8" ht="20.350000000000001" customHeight="1">
      <c r="A5" s="856" t="s">
        <v>300</v>
      </c>
      <c r="B5" s="856"/>
      <c r="C5" s="856"/>
      <c r="D5" s="857"/>
      <c r="E5" s="857"/>
      <c r="F5" s="857"/>
      <c r="H5" s="162" t="s">
        <v>666</v>
      </c>
    </row>
    <row r="6" spans="1:8" ht="57.45" customHeight="1">
      <c r="A6" s="665"/>
      <c r="B6" s="666" t="s">
        <v>301</v>
      </c>
      <c r="C6" s="663" t="s">
        <v>302</v>
      </c>
      <c r="D6" s="664" t="s">
        <v>303</v>
      </c>
      <c r="E6" s="664" t="s">
        <v>304</v>
      </c>
      <c r="F6" s="664" t="s">
        <v>305</v>
      </c>
    </row>
    <row r="7" spans="1:8" ht="15.5" customHeight="1">
      <c r="A7" s="667" t="s">
        <v>306</v>
      </c>
      <c r="B7" s="667"/>
      <c r="C7" s="667"/>
      <c r="D7" s="858"/>
      <c r="E7" s="858"/>
      <c r="F7" s="858"/>
    </row>
    <row r="8" spans="1:8" ht="11.9" customHeight="1">
      <c r="A8" s="159" t="s">
        <v>667</v>
      </c>
      <c r="B8" s="77"/>
      <c r="C8" s="359"/>
    </row>
    <row r="9" spans="1:8" ht="21.6">
      <c r="A9" s="163" t="s">
        <v>668</v>
      </c>
      <c r="B9" s="77"/>
      <c r="C9" s="359"/>
    </row>
    <row r="10" spans="1:8" ht="11.9" customHeight="1">
      <c r="A10" s="164" t="s">
        <v>669</v>
      </c>
      <c r="B10" s="77"/>
      <c r="C10" s="359"/>
    </row>
    <row r="11" spans="1:8" ht="11.9" customHeight="1">
      <c r="A11" s="164" t="s">
        <v>156</v>
      </c>
      <c r="B11" s="77"/>
      <c r="C11" s="359"/>
    </row>
    <row r="12" spans="1:8" ht="11.9" customHeight="1">
      <c r="A12" s="165" t="s">
        <v>670</v>
      </c>
      <c r="B12" s="77"/>
      <c r="C12" s="359"/>
    </row>
    <row r="13" spans="1:8" ht="11.9" customHeight="1">
      <c r="A13" s="165" t="s">
        <v>671</v>
      </c>
      <c r="B13" s="77"/>
      <c r="C13" s="359"/>
    </row>
    <row r="14" spans="1:8" ht="11.9" customHeight="1">
      <c r="A14" s="164" t="s">
        <v>309</v>
      </c>
      <c r="B14" s="77"/>
      <c r="C14" s="359"/>
    </row>
    <row r="15" spans="1:8" ht="11.9" customHeight="1">
      <c r="A15" s="166" t="s">
        <v>672</v>
      </c>
      <c r="B15" s="77"/>
      <c r="C15" s="359"/>
    </row>
    <row r="16" spans="1:8" ht="11.9" customHeight="1">
      <c r="A16" s="166" t="s">
        <v>673</v>
      </c>
      <c r="B16" s="77"/>
      <c r="C16" s="359"/>
    </row>
    <row r="17" spans="1:6" ht="11.9" customHeight="1">
      <c r="A17" s="164" t="s">
        <v>674</v>
      </c>
      <c r="B17" s="77"/>
      <c r="C17" s="359"/>
    </row>
    <row r="18" spans="1:6" ht="11.9" customHeight="1">
      <c r="A18" s="177" t="s">
        <v>675</v>
      </c>
      <c r="B18" s="77"/>
      <c r="C18" s="359"/>
    </row>
    <row r="19" spans="1:6" ht="11.9" customHeight="1">
      <c r="A19" s="177" t="s">
        <v>676</v>
      </c>
      <c r="B19" s="77"/>
      <c r="C19" s="359"/>
    </row>
    <row r="20" spans="1:6" s="169" customFormat="1" ht="11.9" customHeight="1">
      <c r="A20" s="178" t="s">
        <v>677</v>
      </c>
      <c r="B20" s="668">
        <f>SUM(B9:B19)</f>
        <v>0</v>
      </c>
      <c r="C20" s="669">
        <f>SUM(C9:C19)</f>
        <v>0</v>
      </c>
      <c r="D20" s="668">
        <f t="shared" ref="D20:F20" si="0">SUM(D9:D19)</f>
        <v>0</v>
      </c>
      <c r="E20" s="668">
        <f t="shared" si="0"/>
        <v>0</v>
      </c>
      <c r="F20" s="668">
        <f t="shared" si="0"/>
        <v>0</v>
      </c>
    </row>
    <row r="21" spans="1:6" s="169" customFormat="1" ht="15.5" customHeight="1">
      <c r="A21" s="670" t="s">
        <v>678</v>
      </c>
      <c r="B21" s="670"/>
      <c r="C21" s="670"/>
      <c r="D21" s="858"/>
      <c r="E21" s="858"/>
      <c r="F21" s="858"/>
    </row>
    <row r="22" spans="1:6" ht="11.9" customHeight="1">
      <c r="A22" s="159" t="s">
        <v>667</v>
      </c>
      <c r="B22" s="77"/>
      <c r="C22" s="359"/>
    </row>
    <row r="23" spans="1:6" ht="21.6">
      <c r="A23" s="163" t="s">
        <v>668</v>
      </c>
      <c r="B23" s="77"/>
      <c r="C23" s="359"/>
    </row>
    <row r="24" spans="1:6" ht="11.9" customHeight="1">
      <c r="A24" s="164" t="s">
        <v>669</v>
      </c>
      <c r="B24" s="77"/>
      <c r="C24" s="359"/>
    </row>
    <row r="25" spans="1:6" ht="11.9" customHeight="1">
      <c r="A25" s="164" t="s">
        <v>156</v>
      </c>
      <c r="B25" s="77"/>
      <c r="C25" s="359"/>
    </row>
    <row r="26" spans="1:6" ht="11.9" customHeight="1">
      <c r="A26" s="165" t="s">
        <v>670</v>
      </c>
      <c r="B26" s="77"/>
      <c r="C26" s="359"/>
    </row>
    <row r="27" spans="1:6" ht="11.9" customHeight="1">
      <c r="A27" s="165" t="s">
        <v>671</v>
      </c>
      <c r="B27" s="77"/>
      <c r="C27" s="359"/>
    </row>
    <row r="28" spans="1:6" ht="11.9" customHeight="1">
      <c r="A28" s="164" t="s">
        <v>309</v>
      </c>
      <c r="B28" s="77"/>
      <c r="C28" s="359"/>
    </row>
    <row r="29" spans="1:6" ht="11.9" customHeight="1">
      <c r="A29" s="166" t="s">
        <v>672</v>
      </c>
      <c r="B29" s="77"/>
      <c r="C29" s="359"/>
    </row>
    <row r="30" spans="1:6" ht="11.9" customHeight="1">
      <c r="A30" s="166" t="s">
        <v>673</v>
      </c>
      <c r="B30" s="77"/>
      <c r="C30" s="359"/>
    </row>
    <row r="31" spans="1:6" ht="11.9" customHeight="1">
      <c r="A31" s="164" t="s">
        <v>674</v>
      </c>
      <c r="B31" s="77"/>
      <c r="C31" s="359"/>
    </row>
    <row r="32" spans="1:6" ht="11.9" customHeight="1">
      <c r="A32" s="177" t="s">
        <v>675</v>
      </c>
      <c r="B32" s="77"/>
      <c r="C32" s="359"/>
    </row>
    <row r="33" spans="1:8" ht="11.9" customHeight="1">
      <c r="A33" s="177" t="s">
        <v>676</v>
      </c>
      <c r="B33" s="77"/>
      <c r="C33" s="359"/>
    </row>
    <row r="34" spans="1:8" s="169" customFormat="1" ht="11.9" customHeight="1">
      <c r="A34" s="124" t="s">
        <v>679</v>
      </c>
      <c r="B34" s="668">
        <f>SUM(B23:B33)</f>
        <v>0</v>
      </c>
      <c r="C34" s="669">
        <f>SUM(C23:C33)</f>
        <v>0</v>
      </c>
      <c r="D34" s="668">
        <f t="shared" ref="D34:F34" si="1">SUM(D23:D33)</f>
        <v>0</v>
      </c>
      <c r="E34" s="668">
        <f t="shared" si="1"/>
        <v>0</v>
      </c>
      <c r="F34" s="668">
        <f t="shared" si="1"/>
        <v>0</v>
      </c>
    </row>
    <row r="35" spans="1:8" s="169" customFormat="1" ht="15.5" customHeight="1">
      <c r="A35" s="670" t="s">
        <v>680</v>
      </c>
      <c r="B35" s="671"/>
      <c r="C35" s="671"/>
      <c r="D35" s="858"/>
      <c r="E35" s="858"/>
      <c r="F35" s="858"/>
    </row>
    <row r="36" spans="1:8" ht="11.9" customHeight="1">
      <c r="A36" s="159" t="s">
        <v>667</v>
      </c>
      <c r="B36" s="77"/>
      <c r="C36" s="359"/>
    </row>
    <row r="37" spans="1:8" ht="21.6">
      <c r="A37" s="163" t="s">
        <v>668</v>
      </c>
      <c r="B37" s="77"/>
      <c r="C37" s="359"/>
    </row>
    <row r="38" spans="1:8" ht="11.9" customHeight="1">
      <c r="A38" s="164" t="s">
        <v>669</v>
      </c>
      <c r="B38" s="77"/>
      <c r="C38" s="359"/>
    </row>
    <row r="39" spans="1:8" ht="11.9" customHeight="1">
      <c r="A39" s="164" t="s">
        <v>156</v>
      </c>
      <c r="B39" s="77"/>
      <c r="C39" s="359"/>
    </row>
    <row r="40" spans="1:8" ht="11.9" customHeight="1">
      <c r="A40" s="164" t="s">
        <v>309</v>
      </c>
      <c r="B40" s="77"/>
      <c r="C40" s="359"/>
    </row>
    <row r="41" spans="1:8" ht="11.9" customHeight="1">
      <c r="A41" s="164" t="s">
        <v>674</v>
      </c>
      <c r="B41" s="77"/>
      <c r="C41" s="359"/>
    </row>
    <row r="42" spans="1:8" ht="11.9" customHeight="1">
      <c r="A42" s="177" t="s">
        <v>675</v>
      </c>
      <c r="B42" s="77"/>
      <c r="C42" s="359"/>
    </row>
    <row r="43" spans="1:8" ht="11.9" customHeight="1">
      <c r="A43" s="177" t="s">
        <v>676</v>
      </c>
      <c r="B43" s="77"/>
      <c r="C43" s="359"/>
    </row>
    <row r="44" spans="1:8" s="169" customFormat="1" ht="11.9" customHeight="1">
      <c r="A44" s="169" t="s">
        <v>681</v>
      </c>
      <c r="B44" s="668">
        <f>SUM(B37:B43)</f>
        <v>0</v>
      </c>
      <c r="C44" s="669">
        <f>SUM(C37:C43)</f>
        <v>0</v>
      </c>
      <c r="D44" s="668">
        <f t="shared" ref="D44:F44" si="2">SUM(D37:D43)</f>
        <v>0</v>
      </c>
      <c r="E44" s="668">
        <f t="shared" si="2"/>
        <v>0</v>
      </c>
      <c r="F44" s="668">
        <f t="shared" si="2"/>
        <v>0</v>
      </c>
    </row>
    <row r="45" spans="1:8" ht="11.9" customHeight="1">
      <c r="A45" s="657"/>
      <c r="B45" s="173"/>
      <c r="C45" s="440"/>
    </row>
    <row r="46" spans="1:8" ht="11.9" customHeight="1">
      <c r="A46" s="672"/>
      <c r="B46" s="673" t="s">
        <v>314</v>
      </c>
      <c r="C46" s="674" t="s">
        <v>17</v>
      </c>
      <c r="H46" s="162" t="s">
        <v>682</v>
      </c>
    </row>
    <row r="47" spans="1:8" ht="11.9" customHeight="1">
      <c r="A47" s="441" t="s">
        <v>18</v>
      </c>
      <c r="B47" s="675"/>
      <c r="C47" s="676"/>
      <c r="H47" s="162" t="s">
        <v>683</v>
      </c>
    </row>
    <row r="48" spans="1:8" ht="25.4" customHeight="1">
      <c r="A48" s="855" t="s">
        <v>684</v>
      </c>
      <c r="B48" s="855"/>
      <c r="C48" s="855"/>
      <c r="D48" s="855"/>
      <c r="E48" s="855"/>
      <c r="F48" s="855"/>
    </row>
    <row r="49" spans="1:6" ht="25.4" customHeight="1">
      <c r="A49" s="855" t="s">
        <v>685</v>
      </c>
      <c r="B49" s="855"/>
      <c r="C49" s="855"/>
      <c r="D49" s="855"/>
      <c r="E49" s="855"/>
      <c r="F49" s="855"/>
    </row>
    <row r="50" spans="1:6" ht="10.8">
      <c r="A50" s="210"/>
      <c r="B50" s="210"/>
      <c r="C50" s="210"/>
      <c r="D50" s="210"/>
      <c r="E50" s="210"/>
      <c r="F50" s="210"/>
    </row>
    <row r="51" spans="1:6" ht="10.8">
      <c r="A51" s="179"/>
      <c r="B51" s="180"/>
      <c r="C51" s="180"/>
      <c r="D51" s="176"/>
    </row>
    <row r="52" spans="1:6" s="16" customFormat="1" ht="11.9" customHeight="1">
      <c r="A52" s="463" t="s">
        <v>27</v>
      </c>
    </row>
    <row r="53" spans="1:6" s="16" customFormat="1" ht="11.9" customHeight="1">
      <c r="A53" s="462" t="s">
        <v>28</v>
      </c>
    </row>
    <row r="54" spans="1:6" s="49" customFormat="1" ht="11.9" customHeight="1">
      <c r="A54" s="51"/>
      <c r="C54" s="48"/>
      <c r="D54" s="48"/>
      <c r="E54" s="48"/>
      <c r="F54" s="48"/>
    </row>
    <row r="55" spans="1:6" s="16" customFormat="1" ht="11.55" customHeight="1">
      <c r="A55" s="461" t="s">
        <v>29</v>
      </c>
    </row>
    <row r="56" spans="1:6" ht="11.9" customHeight="1">
      <c r="A56" s="410"/>
    </row>
    <row r="57" spans="1:6" ht="11.9" customHeight="1">
      <c r="A57" s="471" t="s">
        <v>686</v>
      </c>
    </row>
    <row r="58" spans="1:6" ht="11.9" customHeight="1">
      <c r="A58" s="471" t="s">
        <v>687</v>
      </c>
    </row>
    <row r="60" spans="1:6" ht="10.8">
      <c r="A60" s="179"/>
      <c r="B60" s="180"/>
      <c r="C60" s="180"/>
      <c r="D60" s="176"/>
    </row>
    <row r="61" spans="1:6" ht="10.8">
      <c r="A61" s="179"/>
      <c r="B61" s="180"/>
      <c r="C61" s="180"/>
      <c r="D61" s="176"/>
    </row>
    <row r="62" spans="1:6" ht="10.8">
      <c r="A62" s="179"/>
      <c r="B62" s="180"/>
      <c r="C62" s="180"/>
      <c r="D62" s="176"/>
    </row>
    <row r="63" spans="1:6" ht="10.8">
      <c r="A63" s="179"/>
      <c r="B63" s="180"/>
      <c r="C63" s="180"/>
      <c r="D63" s="176"/>
    </row>
    <row r="64" spans="1:6" ht="10.8">
      <c r="A64" s="179"/>
      <c r="B64" s="180"/>
      <c r="C64" s="180"/>
      <c r="D64" s="176"/>
    </row>
    <row r="72" spans="1:3" ht="10.8">
      <c r="A72" s="164"/>
      <c r="B72" s="77"/>
      <c r="C72" s="173"/>
    </row>
    <row r="73" spans="1:3" ht="10.8">
      <c r="B73" s="77"/>
      <c r="C73" s="173"/>
    </row>
    <row r="74" spans="1:3" ht="10.8">
      <c r="A74" s="164"/>
      <c r="B74" s="77"/>
      <c r="C74" s="173"/>
    </row>
    <row r="75" spans="1:3" ht="10.8">
      <c r="A75" s="164"/>
      <c r="B75" s="77"/>
      <c r="C75" s="173"/>
    </row>
    <row r="76" spans="1:3" ht="10.8">
      <c r="A76" s="164"/>
      <c r="B76" s="77"/>
      <c r="C76" s="173"/>
    </row>
    <row r="77" spans="1:3" ht="10.8">
      <c r="A77" s="164"/>
      <c r="B77" s="77"/>
      <c r="C77" s="173"/>
    </row>
    <row r="78" spans="1:3" ht="10.8">
      <c r="A78" s="174"/>
      <c r="B78" s="77"/>
      <c r="C78" s="173"/>
    </row>
    <row r="79" spans="1:3" ht="10.8">
      <c r="A79" s="78"/>
      <c r="B79" s="77"/>
      <c r="C79" s="173"/>
    </row>
    <row r="80" spans="1:3" ht="10.8">
      <c r="B80" s="77"/>
      <c r="C80" s="175"/>
    </row>
    <row r="81" ht="10.8"/>
  </sheetData>
  <mergeCells count="6">
    <mergeCell ref="A49:F49"/>
    <mergeCell ref="A5:F5"/>
    <mergeCell ref="D7:F7"/>
    <mergeCell ref="D21:F21"/>
    <mergeCell ref="D35:F35"/>
    <mergeCell ref="A48:F48"/>
  </mergeCells>
  <pageMargins left="1.4566929133858268" right="1.4566929133858268" top="0.98425196850393704" bottom="1.0629921259842521" header="0.51181102362204722" footer="0.51181102362204722"/>
  <pageSetup paperSize="9" scale="80"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dimension ref="A1:Q61"/>
  <sheetViews>
    <sheetView showGridLines="0" zoomScale="120" zoomScaleNormal="120" zoomScaleSheetLayoutView="110" workbookViewId="0"/>
  </sheetViews>
  <sheetFormatPr defaultColWidth="9.140625" defaultRowHeight="11.9" customHeight="1"/>
  <cols>
    <col min="1" max="1" width="31.85546875" style="81" customWidth="1"/>
    <col min="2" max="3" width="8" style="81" customWidth="1"/>
    <col min="4" max="6" width="7.140625" style="81" customWidth="1"/>
    <col min="7" max="7" width="9.140625" style="81"/>
    <col min="8" max="8" width="9.140625" style="454"/>
    <col min="9" max="16384" width="9.140625" style="81"/>
  </cols>
  <sheetData>
    <row r="1" spans="1:17" ht="11.9" customHeight="1">
      <c r="A1" s="160" t="s">
        <v>688</v>
      </c>
    </row>
    <row r="2" spans="1:17" ht="10.8">
      <c r="A2" s="182"/>
      <c r="B2" s="80"/>
      <c r="C2" s="80"/>
      <c r="D2" s="80"/>
      <c r="E2" s="80"/>
      <c r="F2" s="80"/>
    </row>
    <row r="3" spans="1:17" ht="11.9" customHeight="1">
      <c r="A3" s="860" t="s">
        <v>306</v>
      </c>
      <c r="B3" s="860"/>
      <c r="C3" s="860"/>
      <c r="D3" s="860"/>
      <c r="E3" s="860"/>
      <c r="F3" s="860"/>
      <c r="H3" s="455" t="s">
        <v>666</v>
      </c>
    </row>
    <row r="4" spans="1:17" ht="57.45" customHeight="1">
      <c r="A4" s="223"/>
      <c r="B4" s="654" t="s">
        <v>301</v>
      </c>
      <c r="C4" s="655" t="s">
        <v>302</v>
      </c>
      <c r="D4" s="656" t="s">
        <v>303</v>
      </c>
      <c r="E4" s="656" t="s">
        <v>304</v>
      </c>
      <c r="F4" s="656" t="s">
        <v>305</v>
      </c>
      <c r="H4" s="455"/>
    </row>
    <row r="5" spans="1:17" ht="11.9" customHeight="1">
      <c r="A5" s="862" t="s">
        <v>689</v>
      </c>
      <c r="B5" s="862"/>
      <c r="C5" s="862"/>
      <c r="D5" s="862"/>
      <c r="E5" s="862"/>
      <c r="F5" s="862"/>
      <c r="H5" s="454" t="s">
        <v>690</v>
      </c>
    </row>
    <row r="6" spans="1:17" ht="11.9" customHeight="1">
      <c r="A6" s="171" t="s">
        <v>691</v>
      </c>
      <c r="B6" s="215"/>
      <c r="C6" s="360"/>
      <c r="D6" s="215"/>
      <c r="E6" s="215"/>
      <c r="F6" s="215"/>
    </row>
    <row r="7" spans="1:17" ht="21.6">
      <c r="A7" s="216" t="s">
        <v>668</v>
      </c>
      <c r="B7" s="215"/>
      <c r="C7" s="360"/>
      <c r="D7" s="215"/>
      <c r="E7" s="215"/>
      <c r="F7" s="215"/>
      <c r="H7" s="454" t="s">
        <v>692</v>
      </c>
    </row>
    <row r="8" spans="1:17" ht="21.6">
      <c r="A8" s="216" t="s">
        <v>693</v>
      </c>
      <c r="B8" s="215"/>
      <c r="C8" s="360"/>
      <c r="D8" s="215"/>
      <c r="E8" s="215"/>
      <c r="F8" s="215"/>
    </row>
    <row r="9" spans="1:17" ht="11.9" customHeight="1">
      <c r="A9" s="331" t="s">
        <v>308</v>
      </c>
      <c r="B9" s="215"/>
      <c r="C9" s="360"/>
      <c r="D9" s="215"/>
      <c r="E9" s="215"/>
      <c r="F9" s="215"/>
    </row>
    <row r="10" spans="1:17" ht="11.9" customHeight="1">
      <c r="A10" s="171" t="s">
        <v>694</v>
      </c>
      <c r="B10" s="215"/>
      <c r="C10" s="360"/>
      <c r="D10" s="215"/>
      <c r="E10" s="215"/>
      <c r="F10" s="215"/>
      <c r="H10" s="859" t="s">
        <v>695</v>
      </c>
      <c r="I10" s="859"/>
      <c r="J10" s="859"/>
      <c r="K10" s="859"/>
      <c r="L10" s="859"/>
      <c r="M10" s="859"/>
      <c r="N10" s="859"/>
      <c r="O10" s="859"/>
      <c r="P10" s="859"/>
    </row>
    <row r="11" spans="1:17" ht="11.9" customHeight="1">
      <c r="A11" s="332" t="s">
        <v>696</v>
      </c>
      <c r="B11" s="215"/>
      <c r="C11" s="360"/>
      <c r="D11" s="215"/>
      <c r="E11" s="215"/>
      <c r="F11" s="215"/>
      <c r="H11" s="859"/>
      <c r="I11" s="859"/>
      <c r="J11" s="859"/>
      <c r="K11" s="859"/>
      <c r="L11" s="859"/>
      <c r="M11" s="859"/>
      <c r="N11" s="859"/>
      <c r="O11" s="859"/>
      <c r="P11" s="859"/>
      <c r="Q11" s="183"/>
    </row>
    <row r="12" spans="1:17" ht="11.9" customHeight="1">
      <c r="A12" s="171" t="s">
        <v>697</v>
      </c>
      <c r="B12" s="215"/>
      <c r="C12" s="360"/>
      <c r="D12" s="215"/>
      <c r="E12" s="215"/>
      <c r="F12" s="215"/>
      <c r="I12" s="183"/>
      <c r="J12" s="183"/>
      <c r="K12" s="183"/>
      <c r="L12" s="183"/>
      <c r="M12" s="183"/>
      <c r="N12" s="183"/>
      <c r="O12" s="183"/>
      <c r="P12" s="183"/>
      <c r="Q12" s="183"/>
    </row>
    <row r="13" spans="1:17" ht="11.9" customHeight="1">
      <c r="A13" s="331" t="s">
        <v>698</v>
      </c>
      <c r="B13" s="215"/>
      <c r="C13" s="360"/>
      <c r="D13" s="215"/>
      <c r="E13" s="215"/>
      <c r="F13" s="215"/>
      <c r="H13" s="438"/>
      <c r="I13" s="183"/>
      <c r="J13" s="183"/>
      <c r="K13" s="183"/>
      <c r="L13" s="183"/>
      <c r="M13" s="183"/>
      <c r="N13" s="183"/>
      <c r="O13" s="183"/>
      <c r="P13" s="183"/>
      <c r="Q13" s="183"/>
    </row>
    <row r="14" spans="1:17" ht="11.9" customHeight="1">
      <c r="A14" s="171" t="s">
        <v>699</v>
      </c>
      <c r="B14" s="215"/>
      <c r="C14" s="360"/>
      <c r="D14" s="215"/>
      <c r="E14" s="215"/>
      <c r="F14" s="215"/>
      <c r="H14" s="438" t="s">
        <v>700</v>
      </c>
      <c r="I14" s="183"/>
      <c r="J14" s="183"/>
      <c r="K14" s="183"/>
      <c r="L14" s="183"/>
      <c r="M14" s="183"/>
      <c r="N14" s="183"/>
      <c r="O14" s="183"/>
      <c r="P14" s="183"/>
      <c r="Q14" s="183"/>
    </row>
    <row r="15" spans="1:17" ht="11.9" customHeight="1">
      <c r="A15" s="331" t="s">
        <v>701</v>
      </c>
      <c r="B15" s="215"/>
      <c r="C15" s="360"/>
      <c r="D15" s="215"/>
      <c r="E15" s="215"/>
      <c r="F15" s="215"/>
      <c r="H15" s="438"/>
      <c r="I15" s="183"/>
      <c r="J15" s="183"/>
      <c r="K15" s="183"/>
      <c r="L15" s="183"/>
      <c r="M15" s="183"/>
      <c r="N15" s="183"/>
      <c r="O15" s="183"/>
      <c r="P15" s="183"/>
      <c r="Q15" s="183"/>
    </row>
    <row r="16" spans="1:17" ht="11.9" customHeight="1">
      <c r="A16" s="331" t="s">
        <v>308</v>
      </c>
      <c r="B16" s="215"/>
      <c r="C16" s="360"/>
      <c r="D16" s="215"/>
      <c r="E16" s="215"/>
      <c r="F16" s="215"/>
      <c r="H16" s="438"/>
      <c r="I16" s="183"/>
      <c r="J16" s="183"/>
      <c r="K16" s="183"/>
      <c r="L16" s="183"/>
      <c r="M16" s="183"/>
      <c r="N16" s="183"/>
      <c r="O16" s="183"/>
      <c r="P16" s="183"/>
      <c r="Q16" s="183"/>
    </row>
    <row r="17" spans="1:17" ht="11.9" customHeight="1">
      <c r="A17" s="171" t="s">
        <v>702</v>
      </c>
      <c r="B17" s="678">
        <f>SUM(B7:B16)</f>
        <v>0</v>
      </c>
      <c r="C17" s="679">
        <f t="shared" ref="C17:F17" si="0">SUM(C7:C16)</f>
        <v>0</v>
      </c>
      <c r="D17" s="678">
        <f t="shared" si="0"/>
        <v>0</v>
      </c>
      <c r="E17" s="678">
        <f t="shared" si="0"/>
        <v>0</v>
      </c>
      <c r="F17" s="678">
        <f t="shared" si="0"/>
        <v>0</v>
      </c>
      <c r="H17" s="438"/>
      <c r="I17" s="183"/>
      <c r="J17" s="183"/>
      <c r="K17" s="183"/>
      <c r="L17" s="183"/>
      <c r="M17" s="183"/>
      <c r="N17" s="183"/>
      <c r="O17" s="183"/>
      <c r="P17" s="183"/>
      <c r="Q17" s="183"/>
    </row>
    <row r="18" spans="1:17" ht="11.9" customHeight="1">
      <c r="A18" s="862" t="s">
        <v>703</v>
      </c>
      <c r="B18" s="862"/>
      <c r="C18" s="862"/>
      <c r="D18" s="862"/>
      <c r="E18" s="862"/>
      <c r="F18" s="862"/>
      <c r="H18" s="438"/>
      <c r="I18" s="183"/>
      <c r="J18" s="183"/>
      <c r="K18" s="183"/>
      <c r="L18" s="183"/>
      <c r="M18" s="183"/>
      <c r="N18" s="183"/>
      <c r="O18" s="183"/>
      <c r="P18" s="183"/>
      <c r="Q18" s="183"/>
    </row>
    <row r="19" spans="1:17" ht="11.9" customHeight="1">
      <c r="A19" s="171" t="s">
        <v>691</v>
      </c>
      <c r="B19" s="215"/>
      <c r="C19" s="360"/>
      <c r="D19" s="215"/>
      <c r="E19" s="215"/>
      <c r="F19" s="215"/>
      <c r="H19" s="438"/>
      <c r="I19" s="183"/>
      <c r="J19" s="183"/>
      <c r="K19" s="183"/>
      <c r="L19" s="183"/>
      <c r="M19" s="183"/>
      <c r="N19" s="183"/>
      <c r="O19" s="183"/>
      <c r="P19" s="183"/>
      <c r="Q19" s="183"/>
    </row>
    <row r="20" spans="1:17" ht="21.6">
      <c r="A20" s="216" t="s">
        <v>668</v>
      </c>
      <c r="B20" s="215"/>
      <c r="C20" s="360"/>
      <c r="D20" s="215"/>
      <c r="E20" s="215"/>
      <c r="F20" s="215"/>
      <c r="H20" s="438"/>
      <c r="I20" s="183"/>
      <c r="J20" s="183"/>
      <c r="K20" s="183"/>
      <c r="L20" s="183"/>
      <c r="M20" s="183"/>
      <c r="N20" s="183"/>
      <c r="O20" s="183"/>
      <c r="P20" s="183"/>
      <c r="Q20" s="183"/>
    </row>
    <row r="21" spans="1:17" ht="21.6">
      <c r="A21" s="216" t="s">
        <v>693</v>
      </c>
      <c r="B21" s="215"/>
      <c r="C21" s="360"/>
      <c r="D21" s="215"/>
      <c r="E21" s="215"/>
      <c r="F21" s="215"/>
      <c r="H21" s="438"/>
      <c r="I21" s="183"/>
      <c r="J21" s="183"/>
      <c r="K21" s="183"/>
      <c r="L21" s="183"/>
      <c r="M21" s="183"/>
      <c r="N21" s="183"/>
      <c r="O21" s="183"/>
      <c r="P21" s="183"/>
      <c r="Q21" s="183"/>
    </row>
    <row r="22" spans="1:17" ht="11.9" customHeight="1">
      <c r="A22" s="331" t="s">
        <v>308</v>
      </c>
      <c r="B22" s="215"/>
      <c r="C22" s="360"/>
      <c r="D22" s="215"/>
      <c r="E22" s="215"/>
      <c r="F22" s="215"/>
      <c r="H22" s="438"/>
      <c r="I22" s="183"/>
      <c r="J22" s="183"/>
      <c r="K22" s="183"/>
      <c r="L22" s="183"/>
      <c r="M22" s="183"/>
      <c r="N22" s="183"/>
      <c r="O22" s="183"/>
      <c r="P22" s="183"/>
      <c r="Q22" s="183"/>
    </row>
    <row r="23" spans="1:17" ht="11.9" customHeight="1">
      <c r="A23" s="171" t="s">
        <v>694</v>
      </c>
      <c r="B23" s="215"/>
      <c r="C23" s="360"/>
      <c r="D23" s="215"/>
      <c r="E23" s="215"/>
      <c r="F23" s="215"/>
      <c r="H23" s="438"/>
      <c r="I23" s="183"/>
      <c r="J23" s="183"/>
      <c r="K23" s="183"/>
      <c r="L23" s="183"/>
      <c r="M23" s="183"/>
      <c r="N23" s="183"/>
      <c r="O23" s="183"/>
      <c r="P23" s="183"/>
      <c r="Q23" s="183"/>
    </row>
    <row r="24" spans="1:17" ht="11.9" customHeight="1">
      <c r="A24" s="332" t="s">
        <v>696</v>
      </c>
      <c r="B24" s="215"/>
      <c r="C24" s="360"/>
      <c r="D24" s="215"/>
      <c r="E24" s="215"/>
      <c r="F24" s="215"/>
      <c r="H24" s="438"/>
      <c r="I24" s="183"/>
      <c r="J24" s="183"/>
      <c r="K24" s="183"/>
      <c r="L24" s="183"/>
      <c r="M24" s="183"/>
      <c r="N24" s="183"/>
      <c r="O24" s="183"/>
      <c r="P24" s="183"/>
      <c r="Q24" s="183"/>
    </row>
    <row r="25" spans="1:17" ht="11.9" customHeight="1">
      <c r="A25" s="171" t="s">
        <v>697</v>
      </c>
      <c r="B25" s="215"/>
      <c r="C25" s="360"/>
      <c r="D25" s="215"/>
      <c r="E25" s="215"/>
      <c r="F25" s="215"/>
      <c r="H25" s="438"/>
      <c r="I25" s="183"/>
      <c r="J25" s="183"/>
      <c r="K25" s="183"/>
      <c r="L25" s="183"/>
      <c r="M25" s="183"/>
      <c r="N25" s="183"/>
      <c r="O25" s="183"/>
      <c r="P25" s="183"/>
      <c r="Q25" s="183"/>
    </row>
    <row r="26" spans="1:17" ht="11.9" customHeight="1">
      <c r="A26" s="331" t="s">
        <v>698</v>
      </c>
      <c r="B26" s="215"/>
      <c r="C26" s="360"/>
      <c r="D26" s="215"/>
      <c r="E26" s="215"/>
      <c r="F26" s="215"/>
      <c r="H26" s="438"/>
      <c r="I26" s="183"/>
      <c r="J26" s="183"/>
      <c r="K26" s="183"/>
      <c r="L26" s="183"/>
      <c r="M26" s="183"/>
      <c r="N26" s="183"/>
      <c r="O26" s="183"/>
      <c r="P26" s="183"/>
      <c r="Q26" s="183"/>
    </row>
    <row r="27" spans="1:17" ht="11.9" customHeight="1">
      <c r="A27" s="171" t="s">
        <v>699</v>
      </c>
      <c r="B27" s="215"/>
      <c r="C27" s="360"/>
      <c r="D27" s="215"/>
      <c r="E27" s="215"/>
      <c r="F27" s="215"/>
      <c r="H27" s="438"/>
      <c r="I27" s="183"/>
      <c r="J27" s="183"/>
      <c r="K27" s="183"/>
      <c r="L27" s="183"/>
      <c r="M27" s="183"/>
      <c r="N27" s="183"/>
      <c r="O27" s="183"/>
      <c r="P27" s="183"/>
      <c r="Q27" s="183"/>
    </row>
    <row r="28" spans="1:17" ht="11.9" customHeight="1">
      <c r="A28" s="331" t="s">
        <v>701</v>
      </c>
      <c r="B28" s="215"/>
      <c r="C28" s="360"/>
      <c r="D28" s="215"/>
      <c r="E28" s="215"/>
      <c r="F28" s="215"/>
      <c r="H28" s="438" t="s">
        <v>700</v>
      </c>
      <c r="I28" s="183"/>
      <c r="J28" s="183"/>
      <c r="K28" s="183"/>
      <c r="L28" s="183"/>
      <c r="M28" s="183"/>
      <c r="N28" s="183"/>
      <c r="O28" s="183"/>
      <c r="P28" s="183"/>
      <c r="Q28" s="183"/>
    </row>
    <row r="29" spans="1:17" ht="11.9" customHeight="1">
      <c r="A29" s="331" t="s">
        <v>308</v>
      </c>
      <c r="B29" s="215"/>
      <c r="C29" s="360"/>
      <c r="D29" s="215"/>
      <c r="E29" s="215"/>
      <c r="F29" s="215"/>
      <c r="H29" s="438"/>
      <c r="I29" s="183"/>
      <c r="J29" s="183"/>
      <c r="K29" s="183"/>
      <c r="L29" s="183"/>
      <c r="M29" s="183"/>
      <c r="N29" s="183"/>
      <c r="O29" s="183"/>
      <c r="P29" s="183"/>
      <c r="Q29" s="183"/>
    </row>
    <row r="30" spans="1:17" ht="11.9" customHeight="1">
      <c r="A30" s="450" t="s">
        <v>704</v>
      </c>
      <c r="B30" s="680">
        <f>SUM(B20:B29)</f>
        <v>0</v>
      </c>
      <c r="C30" s="679">
        <f t="shared" ref="C30" si="1">SUM(C20:C29)</f>
        <v>0</v>
      </c>
      <c r="D30" s="680">
        <f t="shared" ref="D30" si="2">SUM(D20:D29)</f>
        <v>0</v>
      </c>
      <c r="E30" s="680">
        <f t="shared" ref="E30" si="3">SUM(E20:E29)</f>
        <v>0</v>
      </c>
      <c r="F30" s="680">
        <f t="shared" ref="F30" si="4">SUM(F20:F29)</f>
        <v>0</v>
      </c>
      <c r="H30" s="438"/>
      <c r="I30" s="183"/>
      <c r="J30" s="183"/>
      <c r="K30" s="183"/>
      <c r="L30" s="183"/>
      <c r="M30" s="183"/>
      <c r="N30" s="183"/>
      <c r="O30" s="183"/>
      <c r="P30" s="183"/>
      <c r="Q30" s="183"/>
    </row>
    <row r="31" spans="1:17" ht="11.9" customHeight="1">
      <c r="A31" s="171"/>
      <c r="B31" s="678"/>
      <c r="C31" s="681"/>
      <c r="D31" s="678"/>
      <c r="E31" s="678"/>
      <c r="F31" s="678"/>
      <c r="H31" s="438"/>
      <c r="I31" s="183"/>
      <c r="J31" s="183"/>
      <c r="K31" s="183"/>
      <c r="L31" s="183"/>
      <c r="M31" s="183"/>
      <c r="N31" s="183"/>
      <c r="O31" s="183"/>
      <c r="P31" s="183"/>
      <c r="Q31" s="183"/>
    </row>
    <row r="32" spans="1:17" ht="11.9" customHeight="1">
      <c r="A32" s="171"/>
      <c r="B32" s="236"/>
      <c r="C32" s="449"/>
      <c r="D32" s="236"/>
      <c r="E32" s="236"/>
      <c r="F32" s="236"/>
      <c r="H32" s="438"/>
      <c r="I32" s="183"/>
      <c r="J32" s="183"/>
      <c r="K32" s="183"/>
      <c r="L32" s="183"/>
      <c r="M32" s="183"/>
      <c r="N32" s="183"/>
      <c r="O32" s="183"/>
      <c r="P32" s="183"/>
      <c r="Q32" s="183"/>
    </row>
    <row r="33" spans="1:17" ht="54">
      <c r="A33" s="677"/>
      <c r="B33" s="654" t="s">
        <v>301</v>
      </c>
      <c r="C33" s="655" t="s">
        <v>302</v>
      </c>
      <c r="D33" s="656" t="s">
        <v>303</v>
      </c>
      <c r="E33" s="656" t="s">
        <v>304</v>
      </c>
      <c r="F33" s="656" t="s">
        <v>305</v>
      </c>
      <c r="H33" s="438"/>
      <c r="I33" s="183"/>
      <c r="J33" s="183"/>
      <c r="K33" s="183"/>
      <c r="L33" s="183"/>
      <c r="M33" s="183"/>
      <c r="N33" s="183"/>
      <c r="O33" s="183"/>
      <c r="P33" s="183"/>
      <c r="Q33" s="183"/>
    </row>
    <row r="34" spans="1:17" ht="11.9" customHeight="1">
      <c r="A34" s="862" t="s">
        <v>705</v>
      </c>
      <c r="B34" s="862"/>
      <c r="C34" s="862"/>
      <c r="D34" s="862"/>
      <c r="E34" s="862"/>
      <c r="F34" s="862"/>
      <c r="H34" s="438"/>
      <c r="I34" s="183"/>
      <c r="J34" s="183"/>
      <c r="K34" s="183"/>
      <c r="L34" s="183"/>
      <c r="M34" s="183"/>
      <c r="N34" s="183"/>
      <c r="O34" s="183"/>
      <c r="P34" s="183"/>
      <c r="Q34" s="183"/>
    </row>
    <row r="35" spans="1:17" ht="11.9" customHeight="1">
      <c r="A35" s="171" t="s">
        <v>691</v>
      </c>
      <c r="B35" s="215"/>
      <c r="C35" s="360"/>
      <c r="D35" s="215"/>
      <c r="E35" s="215"/>
      <c r="F35" s="215"/>
      <c r="H35" s="438"/>
      <c r="I35" s="183"/>
      <c r="J35" s="183"/>
      <c r="K35" s="183"/>
      <c r="L35" s="183"/>
      <c r="M35" s="183"/>
      <c r="N35" s="183"/>
      <c r="O35" s="183"/>
      <c r="P35" s="183"/>
      <c r="Q35" s="183"/>
    </row>
    <row r="36" spans="1:17" ht="21.6">
      <c r="A36" s="216" t="s">
        <v>706</v>
      </c>
      <c r="B36" s="215"/>
      <c r="C36" s="360"/>
      <c r="D36" s="215"/>
      <c r="E36" s="215"/>
      <c r="F36" s="215"/>
      <c r="H36" s="438"/>
      <c r="I36" s="183"/>
      <c r="J36" s="183"/>
      <c r="K36" s="183"/>
      <c r="L36" s="183"/>
      <c r="M36" s="183"/>
      <c r="N36" s="183"/>
      <c r="O36" s="183"/>
      <c r="P36" s="183"/>
      <c r="Q36" s="183"/>
    </row>
    <row r="37" spans="1:17" ht="21.6">
      <c r="A37" s="216" t="s">
        <v>693</v>
      </c>
      <c r="B37" s="215"/>
      <c r="C37" s="360"/>
      <c r="D37" s="215"/>
      <c r="E37" s="215"/>
      <c r="F37" s="215"/>
      <c r="H37" s="438"/>
      <c r="I37" s="183"/>
      <c r="J37" s="183"/>
      <c r="K37" s="183"/>
      <c r="L37" s="183"/>
      <c r="M37" s="183"/>
      <c r="N37" s="183"/>
      <c r="O37" s="183"/>
      <c r="P37" s="183"/>
      <c r="Q37" s="183"/>
    </row>
    <row r="38" spans="1:17" ht="11.9" customHeight="1">
      <c r="A38" s="331" t="s">
        <v>308</v>
      </c>
      <c r="B38" s="215"/>
      <c r="C38" s="360"/>
      <c r="D38" s="215"/>
      <c r="E38" s="215"/>
      <c r="F38" s="215"/>
      <c r="H38" s="438"/>
      <c r="I38" s="183"/>
      <c r="J38" s="183"/>
      <c r="K38" s="183"/>
      <c r="L38" s="183"/>
      <c r="M38" s="183"/>
      <c r="N38" s="183"/>
      <c r="O38" s="183"/>
      <c r="P38" s="183"/>
      <c r="Q38" s="183"/>
    </row>
    <row r="39" spans="1:17" ht="11.9" customHeight="1">
      <c r="A39" s="171" t="s">
        <v>694</v>
      </c>
      <c r="B39" s="215"/>
      <c r="C39" s="360"/>
      <c r="D39" s="215"/>
      <c r="E39" s="215"/>
      <c r="F39" s="215"/>
      <c r="H39" s="438"/>
      <c r="I39" s="183"/>
      <c r="J39" s="183"/>
      <c r="K39" s="183"/>
      <c r="L39" s="183"/>
      <c r="M39" s="183"/>
      <c r="N39" s="183"/>
      <c r="O39" s="183"/>
      <c r="P39" s="183"/>
      <c r="Q39" s="183"/>
    </row>
    <row r="40" spans="1:17" ht="11.9" customHeight="1">
      <c r="A40" s="332" t="s">
        <v>696</v>
      </c>
      <c r="B40" s="215"/>
      <c r="C40" s="360"/>
      <c r="D40" s="215"/>
      <c r="E40" s="215"/>
      <c r="F40" s="215"/>
      <c r="H40" s="438"/>
      <c r="I40" s="183"/>
      <c r="J40" s="183"/>
      <c r="K40" s="183"/>
      <c r="L40" s="183"/>
      <c r="M40" s="183"/>
      <c r="N40" s="183"/>
      <c r="O40" s="183"/>
      <c r="P40" s="183"/>
      <c r="Q40" s="183"/>
    </row>
    <row r="41" spans="1:17" ht="11.9" customHeight="1">
      <c r="A41" s="171" t="s">
        <v>697</v>
      </c>
      <c r="B41" s="215"/>
      <c r="C41" s="360"/>
      <c r="D41" s="215"/>
      <c r="E41" s="215"/>
      <c r="F41" s="215"/>
      <c r="H41" s="438"/>
      <c r="I41" s="183"/>
      <c r="J41" s="183"/>
      <c r="K41" s="183"/>
      <c r="L41" s="183"/>
      <c r="M41" s="183"/>
      <c r="N41" s="183"/>
      <c r="O41" s="183"/>
      <c r="P41" s="183"/>
      <c r="Q41" s="183"/>
    </row>
    <row r="42" spans="1:17" ht="11.9" customHeight="1">
      <c r="A42" s="331" t="s">
        <v>698</v>
      </c>
      <c r="B42" s="215"/>
      <c r="C42" s="360"/>
      <c r="D42" s="215"/>
      <c r="E42" s="215"/>
      <c r="F42" s="215"/>
      <c r="H42" s="438"/>
      <c r="I42" s="183"/>
      <c r="J42" s="183"/>
      <c r="K42" s="183"/>
      <c r="L42" s="183"/>
      <c r="M42" s="183"/>
      <c r="N42" s="183"/>
      <c r="O42" s="183"/>
      <c r="P42" s="183"/>
      <c r="Q42" s="183"/>
    </row>
    <row r="43" spans="1:17" ht="11.9" customHeight="1">
      <c r="A43" s="171" t="s">
        <v>699</v>
      </c>
      <c r="B43" s="215"/>
      <c r="C43" s="360"/>
      <c r="D43" s="215"/>
      <c r="E43" s="215"/>
      <c r="F43" s="215"/>
      <c r="H43" s="438"/>
      <c r="I43" s="183"/>
      <c r="J43" s="183"/>
      <c r="K43" s="183"/>
      <c r="L43" s="183"/>
      <c r="M43" s="183"/>
      <c r="N43" s="183"/>
      <c r="O43" s="183"/>
      <c r="P43" s="183"/>
      <c r="Q43" s="183"/>
    </row>
    <row r="44" spans="1:17" ht="11.9" customHeight="1">
      <c r="A44" s="331" t="s">
        <v>701</v>
      </c>
      <c r="B44" s="215"/>
      <c r="C44" s="360"/>
      <c r="D44" s="215"/>
      <c r="E44" s="215"/>
      <c r="F44" s="215"/>
      <c r="H44" s="438" t="s">
        <v>700</v>
      </c>
      <c r="I44" s="183"/>
      <c r="J44" s="183"/>
      <c r="K44" s="183"/>
      <c r="L44" s="183"/>
      <c r="M44" s="183"/>
      <c r="N44" s="183"/>
      <c r="O44" s="183"/>
      <c r="P44" s="183"/>
      <c r="Q44" s="183"/>
    </row>
    <row r="45" spans="1:17" ht="11.9" customHeight="1">
      <c r="A45" s="216" t="s">
        <v>308</v>
      </c>
      <c r="B45" s="215"/>
      <c r="C45" s="360"/>
      <c r="D45" s="215"/>
      <c r="E45" s="215"/>
      <c r="F45" s="215"/>
      <c r="H45" s="438"/>
      <c r="I45" s="183"/>
      <c r="J45" s="183"/>
      <c r="K45" s="183"/>
      <c r="L45" s="183"/>
      <c r="M45" s="183"/>
      <c r="N45" s="183"/>
      <c r="O45" s="183"/>
      <c r="P45" s="183"/>
      <c r="Q45" s="183"/>
    </row>
    <row r="46" spans="1:17" ht="11.9" customHeight="1">
      <c r="A46" s="171" t="s">
        <v>707</v>
      </c>
      <c r="B46" s="680">
        <f>SUM(B36:B45)</f>
        <v>0</v>
      </c>
      <c r="C46" s="679">
        <f t="shared" ref="C46" si="5">SUM(C36:C45)</f>
        <v>0</v>
      </c>
      <c r="D46" s="680">
        <f t="shared" ref="D46" si="6">SUM(D36:D45)</f>
        <v>0</v>
      </c>
      <c r="E46" s="680">
        <f t="shared" ref="E46" si="7">SUM(E36:E45)</f>
        <v>0</v>
      </c>
      <c r="F46" s="680">
        <f t="shared" ref="F46" si="8">SUM(F36:F45)</f>
        <v>0</v>
      </c>
      <c r="H46" s="438"/>
      <c r="I46" s="183"/>
      <c r="J46" s="183"/>
      <c r="K46" s="183"/>
      <c r="L46" s="183"/>
      <c r="M46" s="183"/>
      <c r="N46" s="183"/>
      <c r="O46" s="183"/>
      <c r="P46" s="183"/>
      <c r="Q46" s="183"/>
    </row>
    <row r="47" spans="1:17" ht="11.9" customHeight="1">
      <c r="A47" s="71" t="s">
        <v>708</v>
      </c>
      <c r="B47" s="215"/>
      <c r="C47" s="360"/>
      <c r="D47" s="215"/>
      <c r="E47" s="215"/>
      <c r="F47" s="215"/>
      <c r="H47" s="438" t="s">
        <v>709</v>
      </c>
      <c r="I47" s="183"/>
      <c r="J47" s="183"/>
      <c r="K47" s="183"/>
      <c r="L47" s="183"/>
      <c r="M47" s="183"/>
      <c r="N47" s="183"/>
      <c r="O47" s="183"/>
      <c r="P47" s="183"/>
      <c r="Q47" s="183"/>
    </row>
    <row r="48" spans="1:17" ht="21.6">
      <c r="A48" s="216" t="s">
        <v>710</v>
      </c>
      <c r="B48" s="215"/>
      <c r="C48" s="360"/>
      <c r="D48" s="215"/>
      <c r="E48" s="215"/>
      <c r="F48" s="215"/>
      <c r="H48" s="438"/>
      <c r="I48" s="183"/>
      <c r="J48" s="183"/>
      <c r="K48" s="183"/>
      <c r="L48" s="183"/>
      <c r="M48" s="183"/>
      <c r="N48" s="183"/>
      <c r="O48" s="183"/>
      <c r="P48" s="183"/>
      <c r="Q48" s="183"/>
    </row>
    <row r="49" spans="1:8" ht="11.9" customHeight="1">
      <c r="A49" s="442" t="s">
        <v>711</v>
      </c>
      <c r="B49" s="680">
        <f>B48+B46+B30+B17</f>
        <v>0</v>
      </c>
      <c r="C49" s="679">
        <f t="shared" ref="C49:F49" si="9">C48+C46+C30+C17</f>
        <v>0</v>
      </c>
      <c r="D49" s="680">
        <f t="shared" si="9"/>
        <v>0</v>
      </c>
      <c r="E49" s="680">
        <f t="shared" si="9"/>
        <v>0</v>
      </c>
      <c r="F49" s="680">
        <f t="shared" si="9"/>
        <v>0</v>
      </c>
      <c r="H49" s="454" t="s">
        <v>712</v>
      </c>
    </row>
    <row r="50" spans="1:8" ht="22" customHeight="1">
      <c r="A50" s="861" t="s">
        <v>713</v>
      </c>
      <c r="B50" s="861"/>
      <c r="C50" s="861"/>
      <c r="D50" s="861"/>
      <c r="E50" s="861"/>
      <c r="F50" s="861"/>
      <c r="H50" s="454" t="s">
        <v>714</v>
      </c>
    </row>
    <row r="51" spans="1:8" ht="23.4" customHeight="1">
      <c r="A51" s="855" t="s">
        <v>715</v>
      </c>
      <c r="B51" s="855"/>
      <c r="C51" s="855"/>
      <c r="D51" s="855"/>
      <c r="E51" s="855"/>
      <c r="F51" s="855"/>
    </row>
    <row r="54" spans="1:8" s="16" customFormat="1" ht="11.9" customHeight="1">
      <c r="A54" s="463" t="s">
        <v>27</v>
      </c>
      <c r="H54" s="456"/>
    </row>
    <row r="55" spans="1:8" s="16" customFormat="1" ht="11.9" customHeight="1">
      <c r="A55" s="462" t="s">
        <v>28</v>
      </c>
      <c r="H55" s="456"/>
    </row>
    <row r="56" spans="1:8" s="49" customFormat="1" ht="11.9" customHeight="1">
      <c r="A56" s="51"/>
      <c r="C56" s="48"/>
      <c r="D56" s="48"/>
      <c r="E56" s="48"/>
      <c r="F56" s="48"/>
      <c r="H56" s="121"/>
    </row>
    <row r="57" spans="1:8" s="16" customFormat="1" ht="11.55" customHeight="1">
      <c r="A57" s="461" t="s">
        <v>29</v>
      </c>
      <c r="H57" s="456"/>
    </row>
    <row r="58" spans="1:8" s="16" customFormat="1" ht="11.55" customHeight="1">
      <c r="A58" s="118"/>
      <c r="H58" s="456"/>
    </row>
    <row r="59" spans="1:8" s="159" customFormat="1" ht="11.9" customHeight="1">
      <c r="A59" s="471" t="s">
        <v>716</v>
      </c>
      <c r="H59" s="457"/>
    </row>
    <row r="60" spans="1:8" s="159" customFormat="1" ht="11.9" customHeight="1">
      <c r="A60" s="471" t="s">
        <v>686</v>
      </c>
      <c r="H60" s="457"/>
    </row>
    <row r="61" spans="1:8" s="159" customFormat="1" ht="11.9" customHeight="1">
      <c r="A61" s="471" t="s">
        <v>687</v>
      </c>
      <c r="H61" s="457"/>
    </row>
  </sheetData>
  <mergeCells count="7">
    <mergeCell ref="H10:P11"/>
    <mergeCell ref="A51:F51"/>
    <mergeCell ref="A3:F3"/>
    <mergeCell ref="A50:F50"/>
    <mergeCell ref="A5:F5"/>
    <mergeCell ref="A18:F18"/>
    <mergeCell ref="A34:F34"/>
  </mergeCells>
  <phoneticPr fontId="27" type="noConversion"/>
  <pageMargins left="1.2598425196850394" right="1.2598425196850394" top="0.98425196850393704" bottom="0.86614173228346458"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37C43-3260-46AF-81D0-FCD25B630132}">
  <sheetPr>
    <tabColor rgb="FFFFFF00"/>
  </sheetPr>
  <dimension ref="A1:T232"/>
  <sheetViews>
    <sheetView topLeftCell="A16" workbookViewId="0">
      <selection activeCell="D15" sqref="D15"/>
    </sheetView>
  </sheetViews>
  <sheetFormatPr defaultColWidth="8.7109375" defaultRowHeight="13"/>
  <cols>
    <col min="1" max="1" width="14.140625" style="562" customWidth="1"/>
    <col min="2" max="2" width="73.7109375" style="562" customWidth="1"/>
    <col min="3" max="3" width="4.5703125" style="562" customWidth="1"/>
    <col min="4" max="4" width="11.7109375" style="562" customWidth="1"/>
    <col min="5" max="5" width="16" style="562" customWidth="1"/>
    <col min="6" max="8" width="13.85546875" style="562" customWidth="1"/>
    <col min="9" max="9" width="13.140625" style="562" customWidth="1"/>
    <col min="10" max="10" width="11.7109375" style="562" customWidth="1"/>
    <col min="11" max="11" width="2.140625" style="562" customWidth="1"/>
    <col min="12" max="15" width="13.85546875" style="562" customWidth="1"/>
    <col min="16" max="16" width="11.5703125" style="562" customWidth="1"/>
    <col min="17" max="17" width="16.140625" style="562" customWidth="1"/>
    <col min="18" max="20" width="13.85546875" style="562" customWidth="1"/>
    <col min="21" max="21" width="4.5703125" style="562" customWidth="1"/>
    <col min="22" max="16384" width="8.7109375" style="562"/>
  </cols>
  <sheetData>
    <row r="1" spans="1:20" s="536" customFormat="1" ht="16.600000000000001" customHeight="1">
      <c r="A1" s="601"/>
      <c r="B1" s="868"/>
      <c r="C1" s="868"/>
      <c r="D1" s="868"/>
      <c r="E1" s="868"/>
      <c r="F1" s="868"/>
      <c r="G1" s="868"/>
      <c r="H1" s="868"/>
      <c r="I1" s="868"/>
      <c r="J1" s="868"/>
      <c r="K1" s="868"/>
      <c r="L1" s="868"/>
      <c r="M1" s="868"/>
      <c r="N1" s="868"/>
      <c r="O1" s="868"/>
      <c r="P1" s="868"/>
      <c r="Q1" s="601"/>
      <c r="R1" s="601"/>
      <c r="S1" s="601"/>
      <c r="T1" s="601"/>
    </row>
    <row r="2" spans="1:20" s="536" customFormat="1" ht="24.7" customHeight="1">
      <c r="A2" s="601"/>
      <c r="B2" s="869" t="s">
        <v>717</v>
      </c>
      <c r="C2" s="869"/>
      <c r="D2" s="869"/>
      <c r="E2" s="869"/>
      <c r="F2" s="869"/>
      <c r="G2" s="869"/>
      <c r="H2" s="869"/>
      <c r="I2" s="869"/>
      <c r="J2" s="869"/>
      <c r="K2" s="869"/>
      <c r="L2" s="869"/>
      <c r="M2" s="869"/>
      <c r="N2" s="869"/>
      <c r="O2" s="869"/>
      <c r="P2" s="869"/>
      <c r="Q2" s="601"/>
      <c r="R2" s="601"/>
      <c r="S2" s="601"/>
      <c r="T2" s="601"/>
    </row>
    <row r="3" spans="1:20" s="536" customFormat="1" ht="18.2" customHeight="1">
      <c r="A3" s="604" t="s">
        <v>86</v>
      </c>
      <c r="B3" s="603" t="s">
        <v>32</v>
      </c>
      <c r="C3" s="870" t="s">
        <v>87</v>
      </c>
      <c r="D3" s="870"/>
      <c r="E3" s="787" t="s">
        <v>34</v>
      </c>
      <c r="F3" s="787"/>
      <c r="G3" s="787"/>
      <c r="H3" s="787"/>
      <c r="I3" s="787"/>
      <c r="J3" s="604" t="s">
        <v>88</v>
      </c>
      <c r="K3" s="787" t="s">
        <v>718</v>
      </c>
      <c r="L3" s="787"/>
      <c r="M3" s="787"/>
      <c r="N3" s="787"/>
      <c r="O3" s="787"/>
      <c r="P3" s="787"/>
      <c r="Q3" s="601"/>
      <c r="R3" s="601"/>
      <c r="S3" s="601"/>
      <c r="T3" s="601"/>
    </row>
    <row r="4" spans="1:20" s="536" customFormat="1" ht="18.2" customHeight="1">
      <c r="A4" s="604" t="s">
        <v>89</v>
      </c>
      <c r="B4" s="603" t="s">
        <v>34</v>
      </c>
      <c r="C4" s="870" t="s">
        <v>90</v>
      </c>
      <c r="D4" s="870"/>
      <c r="E4" s="787" t="s">
        <v>34</v>
      </c>
      <c r="F4" s="787"/>
      <c r="G4" s="787"/>
      <c r="H4" s="787"/>
      <c r="I4" s="787"/>
      <c r="J4" s="604" t="s">
        <v>91</v>
      </c>
      <c r="K4" s="787" t="s">
        <v>719</v>
      </c>
      <c r="L4" s="787"/>
      <c r="M4" s="787"/>
      <c r="N4" s="787"/>
      <c r="O4" s="787"/>
      <c r="P4" s="787"/>
      <c r="Q4" s="601"/>
      <c r="R4" s="601"/>
      <c r="S4" s="601"/>
      <c r="T4" s="601"/>
    </row>
    <row r="5" spans="1:20" s="536" customFormat="1" ht="18.2" customHeight="1">
      <c r="A5" s="604" t="s">
        <v>93</v>
      </c>
      <c r="B5" s="603" t="s">
        <v>34</v>
      </c>
      <c r="C5" s="870" t="s">
        <v>94</v>
      </c>
      <c r="D5" s="870"/>
      <c r="E5" s="787" t="s">
        <v>34</v>
      </c>
      <c r="F5" s="787"/>
      <c r="G5" s="787"/>
      <c r="H5" s="787"/>
      <c r="I5" s="787"/>
      <c r="J5" s="602"/>
      <c r="K5" s="787"/>
      <c r="L5" s="787"/>
      <c r="M5" s="787"/>
      <c r="N5" s="787"/>
      <c r="O5" s="787"/>
      <c r="P5" s="787"/>
      <c r="Q5" s="601"/>
      <c r="R5" s="601"/>
      <c r="S5" s="601"/>
      <c r="T5" s="601"/>
    </row>
    <row r="6" spans="1:20" s="536" customFormat="1" ht="18.2" customHeight="1">
      <c r="A6" s="604" t="s">
        <v>95</v>
      </c>
      <c r="B6" s="603" t="s">
        <v>34</v>
      </c>
      <c r="C6" s="870" t="s">
        <v>720</v>
      </c>
      <c r="D6" s="870"/>
      <c r="E6" s="787" t="s">
        <v>718</v>
      </c>
      <c r="F6" s="787"/>
      <c r="G6" s="787"/>
      <c r="H6" s="787"/>
      <c r="I6" s="787"/>
      <c r="J6" s="607"/>
      <c r="K6" s="867"/>
      <c r="L6" s="867"/>
      <c r="M6" s="867"/>
      <c r="N6" s="867"/>
      <c r="O6" s="867"/>
      <c r="P6" s="867"/>
      <c r="Q6" s="601"/>
      <c r="R6" s="601"/>
      <c r="S6" s="601"/>
      <c r="T6" s="601"/>
    </row>
    <row r="7" spans="1:20" s="536" customFormat="1" ht="14.4" customHeight="1">
      <c r="A7" s="601"/>
      <c r="B7" s="601"/>
      <c r="C7" s="601"/>
      <c r="D7" s="601"/>
      <c r="E7" s="601"/>
      <c r="F7" s="601"/>
      <c r="G7" s="601"/>
      <c r="H7" s="601"/>
      <c r="I7" s="601"/>
      <c r="J7" s="601"/>
      <c r="K7" s="601"/>
      <c r="L7" s="601"/>
      <c r="M7" s="601"/>
      <c r="N7" s="601"/>
      <c r="O7" s="601"/>
      <c r="P7" s="601"/>
      <c r="Q7" s="601"/>
      <c r="R7" s="601"/>
      <c r="S7" s="601"/>
      <c r="T7" s="601"/>
    </row>
    <row r="8" spans="1:20" s="536" customFormat="1" ht="18.2" customHeight="1">
      <c r="A8" s="572" t="s">
        <v>721</v>
      </c>
      <c r="B8" s="601"/>
      <c r="C8" s="601"/>
      <c r="D8" s="601"/>
      <c r="E8" s="601"/>
      <c r="F8" s="601"/>
      <c r="G8" s="601"/>
      <c r="H8" s="601"/>
      <c r="I8" s="601"/>
      <c r="J8" s="601"/>
      <c r="K8" s="601"/>
      <c r="L8" s="601"/>
      <c r="M8" s="601"/>
      <c r="N8" s="601"/>
      <c r="O8" s="601"/>
      <c r="P8" s="601"/>
      <c r="Q8" s="601"/>
      <c r="R8" s="601"/>
      <c r="S8" s="601"/>
      <c r="T8" s="601"/>
    </row>
    <row r="9" spans="1:20" s="536" customFormat="1" ht="40.5" customHeight="1">
      <c r="A9" s="682" t="s">
        <v>45</v>
      </c>
      <c r="B9" s="682" t="s">
        <v>722</v>
      </c>
      <c r="C9" s="683" t="s">
        <v>723</v>
      </c>
      <c r="D9" s="608" t="s">
        <v>724</v>
      </c>
      <c r="E9" s="608" t="s">
        <v>47</v>
      </c>
      <c r="F9" s="608" t="s">
        <v>48</v>
      </c>
      <c r="G9" s="608" t="s">
        <v>49</v>
      </c>
      <c r="H9" s="608" t="s">
        <v>50</v>
      </c>
      <c r="I9" s="608" t="s">
        <v>51</v>
      </c>
      <c r="J9" s="784" t="s">
        <v>52</v>
      </c>
      <c r="K9" s="784"/>
      <c r="L9" s="608" t="s">
        <v>53</v>
      </c>
      <c r="M9" s="608" t="s">
        <v>54</v>
      </c>
      <c r="N9" s="608" t="s">
        <v>55</v>
      </c>
      <c r="O9" s="608" t="s">
        <v>56</v>
      </c>
      <c r="P9" s="608" t="s">
        <v>57</v>
      </c>
      <c r="Q9" s="608" t="s">
        <v>58</v>
      </c>
      <c r="R9" s="608" t="s">
        <v>59</v>
      </c>
      <c r="S9" s="608" t="s">
        <v>60</v>
      </c>
      <c r="T9" s="608" t="s">
        <v>61</v>
      </c>
    </row>
    <row r="10" spans="1:20" s="536" customFormat="1" ht="19.649999999999999" customHeight="1">
      <c r="A10" s="571" t="s">
        <v>725</v>
      </c>
      <c r="B10" s="570" t="s">
        <v>726</v>
      </c>
      <c r="C10" s="569" t="s">
        <v>727</v>
      </c>
      <c r="D10" s="568">
        <v>21714</v>
      </c>
      <c r="E10" s="568">
        <v>9514</v>
      </c>
      <c r="F10" s="564">
        <v>11229</v>
      </c>
      <c r="G10" s="568">
        <v>5234</v>
      </c>
      <c r="H10" s="568">
        <v>8921</v>
      </c>
      <c r="I10" s="568">
        <v>12110</v>
      </c>
      <c r="J10" s="863">
        <v>0</v>
      </c>
      <c r="K10" s="863"/>
      <c r="L10" s="568">
        <v>0</v>
      </c>
      <c r="M10" s="568">
        <v>0</v>
      </c>
      <c r="N10" s="568">
        <v>0</v>
      </c>
      <c r="O10" s="568">
        <v>0</v>
      </c>
      <c r="P10" s="568">
        <v>0</v>
      </c>
      <c r="Q10" s="568">
        <v>0</v>
      </c>
      <c r="R10" s="568">
        <v>0</v>
      </c>
      <c r="S10" s="568">
        <v>0</v>
      </c>
      <c r="T10" s="568">
        <v>0</v>
      </c>
    </row>
    <row r="11" spans="1:20" s="536" customFormat="1" ht="19.649999999999999" customHeight="1">
      <c r="A11" s="567" t="s">
        <v>728</v>
      </c>
      <c r="B11" s="566" t="s">
        <v>729</v>
      </c>
      <c r="C11" s="565" t="s">
        <v>727</v>
      </c>
      <c r="D11" s="563">
        <v>21714</v>
      </c>
      <c r="E11" s="563">
        <v>9514</v>
      </c>
      <c r="F11" s="564">
        <v>11229</v>
      </c>
      <c r="G11" s="563">
        <v>5234</v>
      </c>
      <c r="H11" s="563">
        <v>8921</v>
      </c>
      <c r="I11" s="563">
        <v>12110</v>
      </c>
      <c r="J11" s="864">
        <v>0</v>
      </c>
      <c r="K11" s="864"/>
      <c r="L11" s="563">
        <v>0</v>
      </c>
      <c r="M11" s="563">
        <v>0</v>
      </c>
      <c r="N11" s="563">
        <v>0</v>
      </c>
      <c r="O11" s="563">
        <v>0</v>
      </c>
      <c r="P11" s="563">
        <v>0</v>
      </c>
      <c r="Q11" s="563">
        <v>0</v>
      </c>
      <c r="R11" s="563">
        <v>0</v>
      </c>
      <c r="S11" s="563">
        <v>0</v>
      </c>
      <c r="T11" s="563">
        <v>0</v>
      </c>
    </row>
    <row r="12" spans="1:20" s="536" customFormat="1" ht="19.649999999999999" customHeight="1">
      <c r="A12" s="571" t="s">
        <v>730</v>
      </c>
      <c r="B12" s="570" t="s">
        <v>731</v>
      </c>
      <c r="C12" s="569" t="s">
        <v>727</v>
      </c>
      <c r="D12" s="568">
        <v>21714</v>
      </c>
      <c r="E12" s="568">
        <v>9514</v>
      </c>
      <c r="F12" s="564">
        <v>11229</v>
      </c>
      <c r="G12" s="568">
        <v>5234</v>
      </c>
      <c r="H12" s="568">
        <v>8921</v>
      </c>
      <c r="I12" s="568">
        <v>12110</v>
      </c>
      <c r="J12" s="863">
        <v>0</v>
      </c>
      <c r="K12" s="863"/>
      <c r="L12" s="568">
        <v>0</v>
      </c>
      <c r="M12" s="568">
        <v>0</v>
      </c>
      <c r="N12" s="568">
        <v>0</v>
      </c>
      <c r="O12" s="568">
        <v>0</v>
      </c>
      <c r="P12" s="568">
        <v>0</v>
      </c>
      <c r="Q12" s="568">
        <v>0</v>
      </c>
      <c r="R12" s="568">
        <v>0</v>
      </c>
      <c r="S12" s="568">
        <v>0</v>
      </c>
      <c r="T12" s="568">
        <v>0</v>
      </c>
    </row>
    <row r="13" spans="1:20" s="536" customFormat="1" ht="19.649999999999999" customHeight="1">
      <c r="A13" s="567" t="s">
        <v>732</v>
      </c>
      <c r="B13" s="566" t="s">
        <v>733</v>
      </c>
      <c r="C13" s="565" t="s">
        <v>727</v>
      </c>
      <c r="D13" s="563">
        <v>87703</v>
      </c>
      <c r="E13" s="563">
        <v>78668</v>
      </c>
      <c r="F13" s="564">
        <v>79175</v>
      </c>
      <c r="G13" s="563">
        <v>73390</v>
      </c>
      <c r="H13" s="563">
        <v>76980</v>
      </c>
      <c r="I13" s="563">
        <v>77299</v>
      </c>
      <c r="J13" s="864">
        <v>0</v>
      </c>
      <c r="K13" s="864"/>
      <c r="L13" s="563">
        <v>0</v>
      </c>
      <c r="M13" s="563">
        <v>0</v>
      </c>
      <c r="N13" s="563">
        <v>0</v>
      </c>
      <c r="O13" s="563">
        <v>0</v>
      </c>
      <c r="P13" s="563">
        <v>0</v>
      </c>
      <c r="Q13" s="563">
        <v>0</v>
      </c>
      <c r="R13" s="563">
        <v>0</v>
      </c>
      <c r="S13" s="563">
        <v>0</v>
      </c>
      <c r="T13" s="563">
        <v>0</v>
      </c>
    </row>
    <row r="14" spans="1:20" s="536" customFormat="1" ht="19.649999999999999" customHeight="1">
      <c r="A14" s="571" t="s">
        <v>734</v>
      </c>
      <c r="B14" s="570" t="s">
        <v>735</v>
      </c>
      <c r="C14" s="569" t="s">
        <v>727</v>
      </c>
      <c r="D14" s="568">
        <v>166</v>
      </c>
      <c r="E14" s="568">
        <v>557</v>
      </c>
      <c r="F14" s="564">
        <v>0</v>
      </c>
      <c r="G14" s="568">
        <v>0</v>
      </c>
      <c r="H14" s="568">
        <v>0</v>
      </c>
      <c r="I14" s="568">
        <v>0</v>
      </c>
      <c r="J14" s="863">
        <v>0</v>
      </c>
      <c r="K14" s="863"/>
      <c r="L14" s="568">
        <v>0</v>
      </c>
      <c r="M14" s="568">
        <v>0</v>
      </c>
      <c r="N14" s="568">
        <v>0</v>
      </c>
      <c r="O14" s="568">
        <v>0</v>
      </c>
      <c r="P14" s="568">
        <v>0</v>
      </c>
      <c r="Q14" s="568">
        <v>0</v>
      </c>
      <c r="R14" s="568">
        <v>0</v>
      </c>
      <c r="S14" s="568">
        <v>0</v>
      </c>
      <c r="T14" s="568">
        <v>0</v>
      </c>
    </row>
    <row r="15" spans="1:20" s="536" customFormat="1" ht="19.649999999999999" customHeight="1">
      <c r="A15" s="567" t="s">
        <v>736</v>
      </c>
      <c r="B15" s="566" t="s">
        <v>324</v>
      </c>
      <c r="C15" s="565" t="s">
        <v>727</v>
      </c>
      <c r="D15" s="563">
        <v>166</v>
      </c>
      <c r="E15" s="563">
        <v>557</v>
      </c>
      <c r="F15" s="564">
        <v>0</v>
      </c>
      <c r="G15" s="563">
        <v>0</v>
      </c>
      <c r="H15" s="563">
        <v>0</v>
      </c>
      <c r="I15" s="563">
        <v>0</v>
      </c>
      <c r="J15" s="864">
        <v>0</v>
      </c>
      <c r="K15" s="864"/>
      <c r="L15" s="563">
        <v>0</v>
      </c>
      <c r="M15" s="563">
        <v>0</v>
      </c>
      <c r="N15" s="563">
        <v>0</v>
      </c>
      <c r="O15" s="563">
        <v>0</v>
      </c>
      <c r="P15" s="563">
        <v>0</v>
      </c>
      <c r="Q15" s="563">
        <v>0</v>
      </c>
      <c r="R15" s="563">
        <v>0</v>
      </c>
      <c r="S15" s="563">
        <v>0</v>
      </c>
      <c r="T15" s="563">
        <v>0</v>
      </c>
    </row>
    <row r="16" spans="1:20" s="536" customFormat="1" ht="19.649999999999999" customHeight="1">
      <c r="A16" s="684" t="s">
        <v>737</v>
      </c>
      <c r="B16" s="685" t="s">
        <v>738</v>
      </c>
      <c r="C16" s="686" t="s">
        <v>727</v>
      </c>
      <c r="D16" s="609">
        <v>68</v>
      </c>
      <c r="E16" s="609">
        <v>0</v>
      </c>
      <c r="F16" s="687">
        <v>0</v>
      </c>
      <c r="G16" s="609">
        <v>0</v>
      </c>
      <c r="H16" s="609">
        <v>0</v>
      </c>
      <c r="I16" s="609">
        <v>0</v>
      </c>
      <c r="J16" s="866">
        <v>0</v>
      </c>
      <c r="K16" s="866"/>
      <c r="L16" s="609">
        <v>0</v>
      </c>
      <c r="M16" s="609">
        <v>0</v>
      </c>
      <c r="N16" s="609">
        <v>0</v>
      </c>
      <c r="O16" s="609">
        <v>0</v>
      </c>
      <c r="P16" s="609">
        <v>0</v>
      </c>
      <c r="Q16" s="609">
        <v>0</v>
      </c>
      <c r="R16" s="609">
        <v>0</v>
      </c>
      <c r="S16" s="609">
        <v>0</v>
      </c>
      <c r="T16" s="609">
        <v>0</v>
      </c>
    </row>
    <row r="17" spans="1:20" s="536" customFormat="1" ht="19.649999999999999" customHeight="1">
      <c r="A17" s="688" t="s">
        <v>739</v>
      </c>
      <c r="B17" s="689" t="s">
        <v>740</v>
      </c>
      <c r="C17" s="690" t="s">
        <v>727</v>
      </c>
      <c r="D17" s="611">
        <v>98</v>
      </c>
      <c r="E17" s="611">
        <v>557</v>
      </c>
      <c r="F17" s="687">
        <v>0</v>
      </c>
      <c r="G17" s="611">
        <v>0</v>
      </c>
      <c r="H17" s="611">
        <v>0</v>
      </c>
      <c r="I17" s="611">
        <v>0</v>
      </c>
      <c r="J17" s="865">
        <v>0</v>
      </c>
      <c r="K17" s="865"/>
      <c r="L17" s="611">
        <v>0</v>
      </c>
      <c r="M17" s="611">
        <v>0</v>
      </c>
      <c r="N17" s="611">
        <v>0</v>
      </c>
      <c r="O17" s="611">
        <v>0</v>
      </c>
      <c r="P17" s="611">
        <v>0</v>
      </c>
      <c r="Q17" s="611">
        <v>0</v>
      </c>
      <c r="R17" s="611">
        <v>0</v>
      </c>
      <c r="S17" s="611">
        <v>0</v>
      </c>
      <c r="T17" s="611">
        <v>0</v>
      </c>
    </row>
    <row r="18" spans="1:20" s="536" customFormat="1" ht="19.649999999999999" customHeight="1">
      <c r="A18" s="571" t="s">
        <v>741</v>
      </c>
      <c r="B18" s="570" t="s">
        <v>489</v>
      </c>
      <c r="C18" s="569" t="s">
        <v>727</v>
      </c>
      <c r="D18" s="568">
        <v>87537</v>
      </c>
      <c r="E18" s="568">
        <v>78111</v>
      </c>
      <c r="F18" s="564">
        <v>79175</v>
      </c>
      <c r="G18" s="568">
        <v>73390</v>
      </c>
      <c r="H18" s="568">
        <v>76980</v>
      </c>
      <c r="I18" s="568">
        <v>77299</v>
      </c>
      <c r="J18" s="863">
        <v>0</v>
      </c>
      <c r="K18" s="863"/>
      <c r="L18" s="568">
        <v>0</v>
      </c>
      <c r="M18" s="568">
        <v>0</v>
      </c>
      <c r="N18" s="568">
        <v>0</v>
      </c>
      <c r="O18" s="568">
        <v>0</v>
      </c>
      <c r="P18" s="568">
        <v>0</v>
      </c>
      <c r="Q18" s="568">
        <v>0</v>
      </c>
      <c r="R18" s="568">
        <v>0</v>
      </c>
      <c r="S18" s="568">
        <v>0</v>
      </c>
      <c r="T18" s="568">
        <v>0</v>
      </c>
    </row>
    <row r="19" spans="1:20" s="536" customFormat="1" ht="19.649999999999999" customHeight="1">
      <c r="A19" s="567" t="s">
        <v>742</v>
      </c>
      <c r="B19" s="566" t="s">
        <v>743</v>
      </c>
      <c r="C19" s="565" t="s">
        <v>727</v>
      </c>
      <c r="D19" s="563">
        <v>87537</v>
      </c>
      <c r="E19" s="563">
        <v>78111</v>
      </c>
      <c r="F19" s="564">
        <v>79175</v>
      </c>
      <c r="G19" s="563">
        <v>73390</v>
      </c>
      <c r="H19" s="563">
        <v>76980</v>
      </c>
      <c r="I19" s="563">
        <v>77299</v>
      </c>
      <c r="J19" s="864">
        <v>0</v>
      </c>
      <c r="K19" s="864"/>
      <c r="L19" s="563">
        <v>0</v>
      </c>
      <c r="M19" s="563">
        <v>0</v>
      </c>
      <c r="N19" s="563">
        <v>0</v>
      </c>
      <c r="O19" s="563">
        <v>0</v>
      </c>
      <c r="P19" s="563">
        <v>0</v>
      </c>
      <c r="Q19" s="563">
        <v>0</v>
      </c>
      <c r="R19" s="563">
        <v>0</v>
      </c>
      <c r="S19" s="563">
        <v>0</v>
      </c>
      <c r="T19" s="563">
        <v>0</v>
      </c>
    </row>
    <row r="20" spans="1:20" s="536" customFormat="1" ht="19.649999999999999" customHeight="1">
      <c r="A20" s="571" t="s">
        <v>744</v>
      </c>
      <c r="B20" s="570" t="s">
        <v>745</v>
      </c>
      <c r="C20" s="569" t="s">
        <v>727</v>
      </c>
      <c r="D20" s="568">
        <v>49717</v>
      </c>
      <c r="E20" s="568">
        <v>52590</v>
      </c>
      <c r="F20" s="564">
        <v>52600</v>
      </c>
      <c r="G20" s="568">
        <v>49826</v>
      </c>
      <c r="H20" s="568">
        <v>49990</v>
      </c>
      <c r="I20" s="568">
        <v>50309</v>
      </c>
      <c r="J20" s="863">
        <v>0</v>
      </c>
      <c r="K20" s="863"/>
      <c r="L20" s="568">
        <v>0</v>
      </c>
      <c r="M20" s="568">
        <v>0</v>
      </c>
      <c r="N20" s="568">
        <v>0</v>
      </c>
      <c r="O20" s="568">
        <v>0</v>
      </c>
      <c r="P20" s="568">
        <v>0</v>
      </c>
      <c r="Q20" s="568">
        <v>0</v>
      </c>
      <c r="R20" s="568">
        <v>0</v>
      </c>
      <c r="S20" s="568">
        <v>0</v>
      </c>
      <c r="T20" s="568">
        <v>0</v>
      </c>
    </row>
    <row r="21" spans="1:20" s="536" customFormat="1" ht="19.649999999999999" customHeight="1">
      <c r="A21" s="567" t="s">
        <v>746</v>
      </c>
      <c r="B21" s="566" t="s">
        <v>747</v>
      </c>
      <c r="C21" s="565" t="s">
        <v>727</v>
      </c>
      <c r="D21" s="563">
        <v>49717</v>
      </c>
      <c r="E21" s="563">
        <v>52590</v>
      </c>
      <c r="F21" s="564">
        <v>52600</v>
      </c>
      <c r="G21" s="563">
        <v>49826</v>
      </c>
      <c r="H21" s="563">
        <v>49990</v>
      </c>
      <c r="I21" s="563">
        <v>50309</v>
      </c>
      <c r="J21" s="864">
        <v>0</v>
      </c>
      <c r="K21" s="864"/>
      <c r="L21" s="563">
        <v>0</v>
      </c>
      <c r="M21" s="563">
        <v>0</v>
      </c>
      <c r="N21" s="563">
        <v>0</v>
      </c>
      <c r="O21" s="563">
        <v>0</v>
      </c>
      <c r="P21" s="563">
        <v>0</v>
      </c>
      <c r="Q21" s="563">
        <v>0</v>
      </c>
      <c r="R21" s="563">
        <v>0</v>
      </c>
      <c r="S21" s="563">
        <v>0</v>
      </c>
      <c r="T21" s="563">
        <v>0</v>
      </c>
    </row>
    <row r="22" spans="1:20" s="536" customFormat="1" ht="19.649999999999999" customHeight="1">
      <c r="A22" s="684" t="s">
        <v>748</v>
      </c>
      <c r="B22" s="685" t="s">
        <v>749</v>
      </c>
      <c r="C22" s="686" t="s">
        <v>727</v>
      </c>
      <c r="D22" s="609">
        <v>49717</v>
      </c>
      <c r="E22" s="609">
        <v>52590</v>
      </c>
      <c r="F22" s="687">
        <v>52600</v>
      </c>
      <c r="G22" s="609">
        <v>49826</v>
      </c>
      <c r="H22" s="609">
        <v>49990</v>
      </c>
      <c r="I22" s="609">
        <v>50309</v>
      </c>
      <c r="J22" s="866">
        <v>0</v>
      </c>
      <c r="K22" s="866"/>
      <c r="L22" s="609">
        <v>0</v>
      </c>
      <c r="M22" s="609">
        <v>0</v>
      </c>
      <c r="N22" s="609">
        <v>0</v>
      </c>
      <c r="O22" s="609">
        <v>0</v>
      </c>
      <c r="P22" s="609">
        <v>0</v>
      </c>
      <c r="Q22" s="609">
        <v>0</v>
      </c>
      <c r="R22" s="609">
        <v>0</v>
      </c>
      <c r="S22" s="609">
        <v>0</v>
      </c>
      <c r="T22" s="609">
        <v>0</v>
      </c>
    </row>
    <row r="23" spans="1:20" s="536" customFormat="1" ht="19.649999999999999" customHeight="1">
      <c r="A23" s="567" t="s">
        <v>750</v>
      </c>
      <c r="B23" s="566" t="s">
        <v>751</v>
      </c>
      <c r="C23" s="565" t="s">
        <v>727</v>
      </c>
      <c r="D23" s="563">
        <v>5</v>
      </c>
      <c r="E23" s="563">
        <v>0</v>
      </c>
      <c r="F23" s="564">
        <v>0</v>
      </c>
      <c r="G23" s="563">
        <v>0</v>
      </c>
      <c r="H23" s="563">
        <v>0</v>
      </c>
      <c r="I23" s="563">
        <v>0</v>
      </c>
      <c r="J23" s="864">
        <v>0</v>
      </c>
      <c r="K23" s="864"/>
      <c r="L23" s="563">
        <v>0</v>
      </c>
      <c r="M23" s="563">
        <v>0</v>
      </c>
      <c r="N23" s="563">
        <v>0</v>
      </c>
      <c r="O23" s="563">
        <v>0</v>
      </c>
      <c r="P23" s="563">
        <v>0</v>
      </c>
      <c r="Q23" s="563">
        <v>0</v>
      </c>
      <c r="R23" s="563">
        <v>0</v>
      </c>
      <c r="S23" s="563">
        <v>0</v>
      </c>
      <c r="T23" s="563">
        <v>0</v>
      </c>
    </row>
    <row r="24" spans="1:20" s="536" customFormat="1" ht="19.649999999999999" customHeight="1">
      <c r="A24" s="684" t="s">
        <v>752</v>
      </c>
      <c r="B24" s="685" t="s">
        <v>753</v>
      </c>
      <c r="C24" s="686" t="s">
        <v>727</v>
      </c>
      <c r="D24" s="609">
        <v>5</v>
      </c>
      <c r="E24" s="609">
        <v>0</v>
      </c>
      <c r="F24" s="687">
        <v>0</v>
      </c>
      <c r="G24" s="609">
        <v>0</v>
      </c>
      <c r="H24" s="609">
        <v>0</v>
      </c>
      <c r="I24" s="609">
        <v>0</v>
      </c>
      <c r="J24" s="866">
        <v>0</v>
      </c>
      <c r="K24" s="866"/>
      <c r="L24" s="609">
        <v>0</v>
      </c>
      <c r="M24" s="609">
        <v>0</v>
      </c>
      <c r="N24" s="609">
        <v>0</v>
      </c>
      <c r="O24" s="609">
        <v>0</v>
      </c>
      <c r="P24" s="609">
        <v>0</v>
      </c>
      <c r="Q24" s="609">
        <v>0</v>
      </c>
      <c r="R24" s="609">
        <v>0</v>
      </c>
      <c r="S24" s="609">
        <v>0</v>
      </c>
      <c r="T24" s="609">
        <v>0</v>
      </c>
    </row>
    <row r="25" spans="1:20" s="536" customFormat="1" ht="19.649999999999999" customHeight="1">
      <c r="A25" s="567" t="s">
        <v>754</v>
      </c>
      <c r="B25" s="566" t="s">
        <v>755</v>
      </c>
      <c r="C25" s="565" t="s">
        <v>727</v>
      </c>
      <c r="D25" s="563">
        <v>37815</v>
      </c>
      <c r="E25" s="563">
        <v>25521</v>
      </c>
      <c r="F25" s="564">
        <v>26575</v>
      </c>
      <c r="G25" s="563">
        <v>23564</v>
      </c>
      <c r="H25" s="563">
        <v>26990</v>
      </c>
      <c r="I25" s="563">
        <v>26990</v>
      </c>
      <c r="J25" s="864">
        <v>0</v>
      </c>
      <c r="K25" s="864"/>
      <c r="L25" s="563">
        <v>0</v>
      </c>
      <c r="M25" s="563">
        <v>0</v>
      </c>
      <c r="N25" s="563">
        <v>0</v>
      </c>
      <c r="O25" s="563">
        <v>0</v>
      </c>
      <c r="P25" s="563">
        <v>0</v>
      </c>
      <c r="Q25" s="563">
        <v>0</v>
      </c>
      <c r="R25" s="563">
        <v>0</v>
      </c>
      <c r="S25" s="563">
        <v>0</v>
      </c>
      <c r="T25" s="563">
        <v>0</v>
      </c>
    </row>
    <row r="26" spans="1:20" s="536" customFormat="1" ht="19.649999999999999" customHeight="1">
      <c r="A26" s="684" t="s">
        <v>485</v>
      </c>
      <c r="B26" s="685" t="s">
        <v>756</v>
      </c>
      <c r="C26" s="686" t="s">
        <v>727</v>
      </c>
      <c r="D26" s="609">
        <v>37586</v>
      </c>
      <c r="E26" s="609">
        <v>25521</v>
      </c>
      <c r="F26" s="687">
        <v>26575</v>
      </c>
      <c r="G26" s="609">
        <v>23564</v>
      </c>
      <c r="H26" s="609">
        <v>26990</v>
      </c>
      <c r="I26" s="609">
        <v>26990</v>
      </c>
      <c r="J26" s="866">
        <v>0</v>
      </c>
      <c r="K26" s="866"/>
      <c r="L26" s="609">
        <v>0</v>
      </c>
      <c r="M26" s="609">
        <v>0</v>
      </c>
      <c r="N26" s="609">
        <v>0</v>
      </c>
      <c r="O26" s="609">
        <v>0</v>
      </c>
      <c r="P26" s="609">
        <v>0</v>
      </c>
      <c r="Q26" s="609">
        <v>0</v>
      </c>
      <c r="R26" s="609">
        <v>0</v>
      </c>
      <c r="S26" s="609">
        <v>0</v>
      </c>
      <c r="T26" s="609">
        <v>0</v>
      </c>
    </row>
    <row r="27" spans="1:20" s="536" customFormat="1" ht="19.649999999999999" customHeight="1">
      <c r="A27" s="688" t="s">
        <v>757</v>
      </c>
      <c r="B27" s="689" t="s">
        <v>758</v>
      </c>
      <c r="C27" s="690" t="s">
        <v>727</v>
      </c>
      <c r="D27" s="611">
        <v>229</v>
      </c>
      <c r="E27" s="611">
        <v>0</v>
      </c>
      <c r="F27" s="687">
        <v>0</v>
      </c>
      <c r="G27" s="611">
        <v>0</v>
      </c>
      <c r="H27" s="611">
        <v>0</v>
      </c>
      <c r="I27" s="611">
        <v>0</v>
      </c>
      <c r="J27" s="865">
        <v>0</v>
      </c>
      <c r="K27" s="865"/>
      <c r="L27" s="611">
        <v>0</v>
      </c>
      <c r="M27" s="611">
        <v>0</v>
      </c>
      <c r="N27" s="611">
        <v>0</v>
      </c>
      <c r="O27" s="611">
        <v>0</v>
      </c>
      <c r="P27" s="611">
        <v>0</v>
      </c>
      <c r="Q27" s="611">
        <v>0</v>
      </c>
      <c r="R27" s="611">
        <v>0</v>
      </c>
      <c r="S27" s="611">
        <v>0</v>
      </c>
      <c r="T27" s="611">
        <v>0</v>
      </c>
    </row>
    <row r="28" spans="1:20" s="536" customFormat="1" ht="19.649999999999999" customHeight="1">
      <c r="A28" s="571" t="s">
        <v>759</v>
      </c>
      <c r="B28" s="570" t="s">
        <v>660</v>
      </c>
      <c r="C28" s="569" t="s">
        <v>760</v>
      </c>
      <c r="D28" s="568">
        <v>65989</v>
      </c>
      <c r="E28" s="568">
        <v>69154</v>
      </c>
      <c r="F28" s="564">
        <v>67946</v>
      </c>
      <c r="G28" s="568">
        <v>68156</v>
      </c>
      <c r="H28" s="568">
        <v>68059</v>
      </c>
      <c r="I28" s="568">
        <v>65189</v>
      </c>
      <c r="J28" s="863">
        <v>0</v>
      </c>
      <c r="K28" s="863"/>
      <c r="L28" s="568">
        <v>0</v>
      </c>
      <c r="M28" s="568">
        <v>0</v>
      </c>
      <c r="N28" s="568">
        <v>0</v>
      </c>
      <c r="O28" s="568">
        <v>0</v>
      </c>
      <c r="P28" s="568">
        <v>0</v>
      </c>
      <c r="Q28" s="568">
        <v>0</v>
      </c>
      <c r="R28" s="568">
        <v>0</v>
      </c>
      <c r="S28" s="568">
        <v>0</v>
      </c>
      <c r="T28" s="568">
        <v>0</v>
      </c>
    </row>
    <row r="29" spans="1:20" s="536" customFormat="1" ht="19.649999999999999" customHeight="1">
      <c r="A29" s="567" t="s">
        <v>761</v>
      </c>
      <c r="B29" s="566" t="s">
        <v>762</v>
      </c>
      <c r="C29" s="565" t="s">
        <v>760</v>
      </c>
      <c r="D29" s="563">
        <v>310</v>
      </c>
      <c r="E29" s="563">
        <v>169</v>
      </c>
      <c r="F29" s="564">
        <v>149</v>
      </c>
      <c r="G29" s="563">
        <v>127</v>
      </c>
      <c r="H29" s="563">
        <v>106</v>
      </c>
      <c r="I29" s="563">
        <v>0</v>
      </c>
      <c r="J29" s="864">
        <v>0</v>
      </c>
      <c r="K29" s="864"/>
      <c r="L29" s="563">
        <v>0</v>
      </c>
      <c r="M29" s="563">
        <v>0</v>
      </c>
      <c r="N29" s="563">
        <v>0</v>
      </c>
      <c r="O29" s="563">
        <v>0</v>
      </c>
      <c r="P29" s="563">
        <v>0</v>
      </c>
      <c r="Q29" s="563">
        <v>0</v>
      </c>
      <c r="R29" s="563">
        <v>0</v>
      </c>
      <c r="S29" s="563">
        <v>0</v>
      </c>
      <c r="T29" s="563">
        <v>0</v>
      </c>
    </row>
    <row r="30" spans="1:20" s="536" customFormat="1" ht="19.649999999999999" customHeight="1">
      <c r="A30" s="571" t="s">
        <v>763</v>
      </c>
      <c r="B30" s="570" t="s">
        <v>764</v>
      </c>
      <c r="C30" s="569" t="s">
        <v>760</v>
      </c>
      <c r="D30" s="568">
        <v>310</v>
      </c>
      <c r="E30" s="568">
        <v>169</v>
      </c>
      <c r="F30" s="564">
        <v>149</v>
      </c>
      <c r="G30" s="568">
        <v>127</v>
      </c>
      <c r="H30" s="568">
        <v>106</v>
      </c>
      <c r="I30" s="568">
        <v>0</v>
      </c>
      <c r="J30" s="863">
        <v>0</v>
      </c>
      <c r="K30" s="863"/>
      <c r="L30" s="568">
        <v>0</v>
      </c>
      <c r="M30" s="568">
        <v>0</v>
      </c>
      <c r="N30" s="568">
        <v>0</v>
      </c>
      <c r="O30" s="568">
        <v>0</v>
      </c>
      <c r="P30" s="568">
        <v>0</v>
      </c>
      <c r="Q30" s="568">
        <v>0</v>
      </c>
      <c r="R30" s="568">
        <v>0</v>
      </c>
      <c r="S30" s="568">
        <v>0</v>
      </c>
      <c r="T30" s="568">
        <v>0</v>
      </c>
    </row>
    <row r="31" spans="1:20" s="536" customFormat="1" ht="19.649999999999999" customHeight="1">
      <c r="A31" s="567" t="s">
        <v>765</v>
      </c>
      <c r="B31" s="566" t="s">
        <v>766</v>
      </c>
      <c r="C31" s="565" t="s">
        <v>760</v>
      </c>
      <c r="D31" s="563">
        <v>310</v>
      </c>
      <c r="E31" s="563">
        <v>169</v>
      </c>
      <c r="F31" s="564">
        <v>149</v>
      </c>
      <c r="G31" s="563">
        <v>127</v>
      </c>
      <c r="H31" s="563">
        <v>106</v>
      </c>
      <c r="I31" s="563">
        <v>0</v>
      </c>
      <c r="J31" s="864">
        <v>0</v>
      </c>
      <c r="K31" s="864"/>
      <c r="L31" s="563">
        <v>0</v>
      </c>
      <c r="M31" s="563">
        <v>0</v>
      </c>
      <c r="N31" s="563">
        <v>0</v>
      </c>
      <c r="O31" s="563">
        <v>0</v>
      </c>
      <c r="P31" s="563">
        <v>0</v>
      </c>
      <c r="Q31" s="563">
        <v>0</v>
      </c>
      <c r="R31" s="563">
        <v>0</v>
      </c>
      <c r="S31" s="563">
        <v>0</v>
      </c>
      <c r="T31" s="563">
        <v>0</v>
      </c>
    </row>
    <row r="32" spans="1:20" s="536" customFormat="1" ht="19.649999999999999" customHeight="1">
      <c r="A32" s="684" t="s">
        <v>767</v>
      </c>
      <c r="B32" s="685" t="s">
        <v>768</v>
      </c>
      <c r="C32" s="686" t="s">
        <v>760</v>
      </c>
      <c r="D32" s="609">
        <v>310</v>
      </c>
      <c r="E32" s="609">
        <v>169</v>
      </c>
      <c r="F32" s="687">
        <v>149</v>
      </c>
      <c r="G32" s="609">
        <v>127</v>
      </c>
      <c r="H32" s="609">
        <v>106</v>
      </c>
      <c r="I32" s="609">
        <v>0</v>
      </c>
      <c r="J32" s="866">
        <v>0</v>
      </c>
      <c r="K32" s="866"/>
      <c r="L32" s="609">
        <v>0</v>
      </c>
      <c r="M32" s="609">
        <v>0</v>
      </c>
      <c r="N32" s="609">
        <v>0</v>
      </c>
      <c r="O32" s="609">
        <v>0</v>
      </c>
      <c r="P32" s="609">
        <v>0</v>
      </c>
      <c r="Q32" s="609">
        <v>0</v>
      </c>
      <c r="R32" s="609">
        <v>0</v>
      </c>
      <c r="S32" s="609">
        <v>0</v>
      </c>
      <c r="T32" s="609">
        <v>0</v>
      </c>
    </row>
    <row r="33" spans="1:20" s="536" customFormat="1" ht="19.649999999999999" customHeight="1">
      <c r="A33" s="567" t="s">
        <v>769</v>
      </c>
      <c r="B33" s="566" t="s">
        <v>770</v>
      </c>
      <c r="C33" s="565" t="s">
        <v>760</v>
      </c>
      <c r="D33" s="563">
        <v>65679</v>
      </c>
      <c r="E33" s="563">
        <v>68985</v>
      </c>
      <c r="F33" s="564">
        <v>67797</v>
      </c>
      <c r="G33" s="563">
        <v>68029</v>
      </c>
      <c r="H33" s="563">
        <v>67953</v>
      </c>
      <c r="I33" s="563">
        <v>65189</v>
      </c>
      <c r="J33" s="864">
        <v>0</v>
      </c>
      <c r="K33" s="864"/>
      <c r="L33" s="563">
        <v>0</v>
      </c>
      <c r="M33" s="563">
        <v>0</v>
      </c>
      <c r="N33" s="563">
        <v>0</v>
      </c>
      <c r="O33" s="563">
        <v>0</v>
      </c>
      <c r="P33" s="563">
        <v>0</v>
      </c>
      <c r="Q33" s="563">
        <v>0</v>
      </c>
      <c r="R33" s="563">
        <v>0</v>
      </c>
      <c r="S33" s="563">
        <v>0</v>
      </c>
      <c r="T33" s="563">
        <v>0</v>
      </c>
    </row>
    <row r="34" spans="1:20" s="536" customFormat="1" ht="19.649999999999999" customHeight="1">
      <c r="A34" s="571" t="s">
        <v>771</v>
      </c>
      <c r="B34" s="570" t="s">
        <v>772</v>
      </c>
      <c r="C34" s="569" t="s">
        <v>760</v>
      </c>
      <c r="D34" s="568">
        <v>3966</v>
      </c>
      <c r="E34" s="568">
        <v>3566</v>
      </c>
      <c r="F34" s="564">
        <v>3566</v>
      </c>
      <c r="G34" s="568">
        <v>3566</v>
      </c>
      <c r="H34" s="568">
        <v>3347</v>
      </c>
      <c r="I34" s="568">
        <v>163</v>
      </c>
      <c r="J34" s="863">
        <v>0</v>
      </c>
      <c r="K34" s="863"/>
      <c r="L34" s="568">
        <v>0</v>
      </c>
      <c r="M34" s="568">
        <v>0</v>
      </c>
      <c r="N34" s="568">
        <v>0</v>
      </c>
      <c r="O34" s="568">
        <v>0</v>
      </c>
      <c r="P34" s="568">
        <v>0</v>
      </c>
      <c r="Q34" s="568">
        <v>0</v>
      </c>
      <c r="R34" s="568">
        <v>0</v>
      </c>
      <c r="S34" s="568">
        <v>0</v>
      </c>
      <c r="T34" s="568">
        <v>0</v>
      </c>
    </row>
    <row r="35" spans="1:20" s="536" customFormat="1" ht="19.649999999999999" customHeight="1">
      <c r="A35" s="567" t="s">
        <v>773</v>
      </c>
      <c r="B35" s="566" t="s">
        <v>774</v>
      </c>
      <c r="C35" s="565" t="s">
        <v>760</v>
      </c>
      <c r="D35" s="563">
        <v>3966</v>
      </c>
      <c r="E35" s="563">
        <v>3566</v>
      </c>
      <c r="F35" s="564">
        <v>3566</v>
      </c>
      <c r="G35" s="563">
        <v>3566</v>
      </c>
      <c r="H35" s="563">
        <v>3347</v>
      </c>
      <c r="I35" s="563">
        <v>163</v>
      </c>
      <c r="J35" s="864">
        <v>0</v>
      </c>
      <c r="K35" s="864"/>
      <c r="L35" s="563">
        <v>0</v>
      </c>
      <c r="M35" s="563">
        <v>0</v>
      </c>
      <c r="N35" s="563">
        <v>0</v>
      </c>
      <c r="O35" s="563">
        <v>0</v>
      </c>
      <c r="P35" s="563">
        <v>0</v>
      </c>
      <c r="Q35" s="563">
        <v>0</v>
      </c>
      <c r="R35" s="563">
        <v>0</v>
      </c>
      <c r="S35" s="563">
        <v>0</v>
      </c>
      <c r="T35" s="563">
        <v>0</v>
      </c>
    </row>
    <row r="36" spans="1:20" s="536" customFormat="1" ht="19.649999999999999" customHeight="1">
      <c r="A36" s="684" t="s">
        <v>775</v>
      </c>
      <c r="B36" s="685" t="s">
        <v>776</v>
      </c>
      <c r="C36" s="686" t="s">
        <v>760</v>
      </c>
      <c r="D36" s="609">
        <v>3667</v>
      </c>
      <c r="E36" s="609">
        <v>3403</v>
      </c>
      <c r="F36" s="687">
        <v>3403</v>
      </c>
      <c r="G36" s="609">
        <v>3403</v>
      </c>
      <c r="H36" s="609">
        <v>3184</v>
      </c>
      <c r="I36" s="609">
        <v>0</v>
      </c>
      <c r="J36" s="866">
        <v>0</v>
      </c>
      <c r="K36" s="866"/>
      <c r="L36" s="609">
        <v>0</v>
      </c>
      <c r="M36" s="609">
        <v>0</v>
      </c>
      <c r="N36" s="609">
        <v>0</v>
      </c>
      <c r="O36" s="609">
        <v>0</v>
      </c>
      <c r="P36" s="609">
        <v>0</v>
      </c>
      <c r="Q36" s="609">
        <v>0</v>
      </c>
      <c r="R36" s="609">
        <v>0</v>
      </c>
      <c r="S36" s="609">
        <v>0</v>
      </c>
      <c r="T36" s="609">
        <v>0</v>
      </c>
    </row>
    <row r="37" spans="1:20" s="536" customFormat="1" ht="19.649999999999999" customHeight="1">
      <c r="A37" s="688" t="s">
        <v>777</v>
      </c>
      <c r="B37" s="689" t="s">
        <v>778</v>
      </c>
      <c r="C37" s="690" t="s">
        <v>760</v>
      </c>
      <c r="D37" s="611">
        <v>299</v>
      </c>
      <c r="E37" s="611">
        <v>163</v>
      </c>
      <c r="F37" s="687">
        <v>163</v>
      </c>
      <c r="G37" s="611">
        <v>163</v>
      </c>
      <c r="H37" s="611">
        <v>163</v>
      </c>
      <c r="I37" s="611">
        <v>163</v>
      </c>
      <c r="J37" s="865">
        <v>0</v>
      </c>
      <c r="K37" s="865"/>
      <c r="L37" s="611">
        <v>0</v>
      </c>
      <c r="M37" s="611">
        <v>0</v>
      </c>
      <c r="N37" s="611">
        <v>0</v>
      </c>
      <c r="O37" s="611">
        <v>0</v>
      </c>
      <c r="P37" s="611">
        <v>0</v>
      </c>
      <c r="Q37" s="611">
        <v>0</v>
      </c>
      <c r="R37" s="611">
        <v>0</v>
      </c>
      <c r="S37" s="611">
        <v>0</v>
      </c>
      <c r="T37" s="611">
        <v>0</v>
      </c>
    </row>
    <row r="38" spans="1:20" s="536" customFormat="1" ht="19.649999999999999" customHeight="1">
      <c r="A38" s="571" t="s">
        <v>779</v>
      </c>
      <c r="B38" s="570" t="s">
        <v>780</v>
      </c>
      <c r="C38" s="569" t="s">
        <v>760</v>
      </c>
      <c r="D38" s="568">
        <v>36985</v>
      </c>
      <c r="E38" s="568">
        <v>43113</v>
      </c>
      <c r="F38" s="564">
        <v>46272</v>
      </c>
      <c r="G38" s="568">
        <v>50445</v>
      </c>
      <c r="H38" s="568">
        <v>44067</v>
      </c>
      <c r="I38" s="568">
        <v>46307</v>
      </c>
      <c r="J38" s="863">
        <v>0</v>
      </c>
      <c r="K38" s="863"/>
      <c r="L38" s="568">
        <v>0</v>
      </c>
      <c r="M38" s="568">
        <v>0</v>
      </c>
      <c r="N38" s="568">
        <v>0</v>
      </c>
      <c r="O38" s="568">
        <v>0</v>
      </c>
      <c r="P38" s="568">
        <v>0</v>
      </c>
      <c r="Q38" s="568">
        <v>0</v>
      </c>
      <c r="R38" s="568">
        <v>0</v>
      </c>
      <c r="S38" s="568">
        <v>0</v>
      </c>
      <c r="T38" s="568">
        <v>0</v>
      </c>
    </row>
    <row r="39" spans="1:20" s="536" customFormat="1" ht="19.649999999999999" customHeight="1">
      <c r="A39" s="688" t="s">
        <v>504</v>
      </c>
      <c r="B39" s="689" t="s">
        <v>781</v>
      </c>
      <c r="C39" s="690" t="s">
        <v>760</v>
      </c>
      <c r="D39" s="611">
        <v>4324</v>
      </c>
      <c r="E39" s="611">
        <v>2463</v>
      </c>
      <c r="F39" s="687">
        <v>2290</v>
      </c>
      <c r="G39" s="611">
        <v>3719</v>
      </c>
      <c r="H39" s="611">
        <v>4132</v>
      </c>
      <c r="I39" s="611">
        <v>4293</v>
      </c>
      <c r="J39" s="865">
        <v>0</v>
      </c>
      <c r="K39" s="865"/>
      <c r="L39" s="611">
        <v>0</v>
      </c>
      <c r="M39" s="611">
        <v>0</v>
      </c>
      <c r="N39" s="611">
        <v>0</v>
      </c>
      <c r="O39" s="611">
        <v>0</v>
      </c>
      <c r="P39" s="611">
        <v>0</v>
      </c>
      <c r="Q39" s="611">
        <v>0</v>
      </c>
      <c r="R39" s="611">
        <v>0</v>
      </c>
      <c r="S39" s="611">
        <v>0</v>
      </c>
      <c r="T39" s="611">
        <v>0</v>
      </c>
    </row>
    <row r="40" spans="1:20" s="536" customFormat="1" ht="19.649999999999999" customHeight="1">
      <c r="A40" s="684" t="s">
        <v>514</v>
      </c>
      <c r="B40" s="685" t="s">
        <v>782</v>
      </c>
      <c r="C40" s="686" t="s">
        <v>760</v>
      </c>
      <c r="D40" s="609">
        <v>889</v>
      </c>
      <c r="E40" s="609">
        <v>-65</v>
      </c>
      <c r="F40" s="687">
        <v>0</v>
      </c>
      <c r="G40" s="609">
        <v>0</v>
      </c>
      <c r="H40" s="609">
        <v>0</v>
      </c>
      <c r="I40" s="609">
        <v>0</v>
      </c>
      <c r="J40" s="866">
        <v>0</v>
      </c>
      <c r="K40" s="866"/>
      <c r="L40" s="609">
        <v>0</v>
      </c>
      <c r="M40" s="609">
        <v>0</v>
      </c>
      <c r="N40" s="609">
        <v>0</v>
      </c>
      <c r="O40" s="609">
        <v>0</v>
      </c>
      <c r="P40" s="609">
        <v>0</v>
      </c>
      <c r="Q40" s="609">
        <v>0</v>
      </c>
      <c r="R40" s="609">
        <v>0</v>
      </c>
      <c r="S40" s="609">
        <v>0</v>
      </c>
      <c r="T40" s="609">
        <v>0</v>
      </c>
    </row>
    <row r="41" spans="1:20" s="536" customFormat="1" ht="19.649999999999999" customHeight="1">
      <c r="A41" s="688" t="s">
        <v>538</v>
      </c>
      <c r="B41" s="689" t="s">
        <v>783</v>
      </c>
      <c r="C41" s="690" t="s">
        <v>760</v>
      </c>
      <c r="D41" s="611">
        <v>1625</v>
      </c>
      <c r="E41" s="611">
        <v>3592</v>
      </c>
      <c r="F41" s="687">
        <v>699</v>
      </c>
      <c r="G41" s="611">
        <v>716</v>
      </c>
      <c r="H41" s="611">
        <v>717</v>
      </c>
      <c r="I41" s="611">
        <v>717</v>
      </c>
      <c r="J41" s="865">
        <v>0</v>
      </c>
      <c r="K41" s="865"/>
      <c r="L41" s="611">
        <v>0</v>
      </c>
      <c r="M41" s="611">
        <v>0</v>
      </c>
      <c r="N41" s="611">
        <v>0</v>
      </c>
      <c r="O41" s="611">
        <v>0</v>
      </c>
      <c r="P41" s="611">
        <v>0</v>
      </c>
      <c r="Q41" s="611">
        <v>0</v>
      </c>
      <c r="R41" s="611">
        <v>0</v>
      </c>
      <c r="S41" s="611">
        <v>0</v>
      </c>
      <c r="T41" s="611">
        <v>0</v>
      </c>
    </row>
    <row r="42" spans="1:20" s="536" customFormat="1" ht="19.649999999999999" customHeight="1">
      <c r="A42" s="684" t="s">
        <v>784</v>
      </c>
      <c r="B42" s="685" t="s">
        <v>785</v>
      </c>
      <c r="C42" s="686" t="s">
        <v>760</v>
      </c>
      <c r="D42" s="609">
        <v>3769</v>
      </c>
      <c r="E42" s="609">
        <v>-569</v>
      </c>
      <c r="F42" s="687">
        <v>2945</v>
      </c>
      <c r="G42" s="609">
        <v>5104</v>
      </c>
      <c r="H42" s="609">
        <v>5646</v>
      </c>
      <c r="I42" s="609">
        <v>5859</v>
      </c>
      <c r="J42" s="866">
        <v>0</v>
      </c>
      <c r="K42" s="866"/>
      <c r="L42" s="609">
        <v>0</v>
      </c>
      <c r="M42" s="609">
        <v>0</v>
      </c>
      <c r="N42" s="609">
        <v>0</v>
      </c>
      <c r="O42" s="609">
        <v>0</v>
      </c>
      <c r="P42" s="609">
        <v>0</v>
      </c>
      <c r="Q42" s="609">
        <v>0</v>
      </c>
      <c r="R42" s="609">
        <v>0</v>
      </c>
      <c r="S42" s="609">
        <v>0</v>
      </c>
      <c r="T42" s="609">
        <v>0</v>
      </c>
    </row>
    <row r="43" spans="1:20" s="536" customFormat="1" ht="19.649999999999999" customHeight="1">
      <c r="A43" s="688" t="s">
        <v>494</v>
      </c>
      <c r="B43" s="689" t="s">
        <v>786</v>
      </c>
      <c r="C43" s="690" t="s">
        <v>760</v>
      </c>
      <c r="D43" s="611">
        <v>26378</v>
      </c>
      <c r="E43" s="611">
        <v>37692</v>
      </c>
      <c r="F43" s="687">
        <v>40338</v>
      </c>
      <c r="G43" s="611">
        <v>40906</v>
      </c>
      <c r="H43" s="611">
        <v>33572</v>
      </c>
      <c r="I43" s="611">
        <v>35438</v>
      </c>
      <c r="J43" s="865">
        <v>0</v>
      </c>
      <c r="K43" s="865"/>
      <c r="L43" s="611">
        <v>0</v>
      </c>
      <c r="M43" s="611">
        <v>0</v>
      </c>
      <c r="N43" s="611">
        <v>0</v>
      </c>
      <c r="O43" s="611">
        <v>0</v>
      </c>
      <c r="P43" s="611">
        <v>0</v>
      </c>
      <c r="Q43" s="611">
        <v>0</v>
      </c>
      <c r="R43" s="611">
        <v>0</v>
      </c>
      <c r="S43" s="611">
        <v>0</v>
      </c>
      <c r="T43" s="611">
        <v>0</v>
      </c>
    </row>
    <row r="44" spans="1:20" s="536" customFormat="1" ht="19.649999999999999" customHeight="1">
      <c r="A44" s="571" t="s">
        <v>787</v>
      </c>
      <c r="B44" s="570" t="s">
        <v>788</v>
      </c>
      <c r="C44" s="569" t="s">
        <v>760</v>
      </c>
      <c r="D44" s="568">
        <v>109</v>
      </c>
      <c r="E44" s="568">
        <v>0</v>
      </c>
      <c r="F44" s="564">
        <v>0</v>
      </c>
      <c r="G44" s="568">
        <v>0</v>
      </c>
      <c r="H44" s="568">
        <v>0</v>
      </c>
      <c r="I44" s="568">
        <v>0</v>
      </c>
      <c r="J44" s="863">
        <v>0</v>
      </c>
      <c r="K44" s="863"/>
      <c r="L44" s="568">
        <v>0</v>
      </c>
      <c r="M44" s="568">
        <v>0</v>
      </c>
      <c r="N44" s="568">
        <v>0</v>
      </c>
      <c r="O44" s="568">
        <v>0</v>
      </c>
      <c r="P44" s="568">
        <v>0</v>
      </c>
      <c r="Q44" s="568">
        <v>0</v>
      </c>
      <c r="R44" s="568">
        <v>0</v>
      </c>
      <c r="S44" s="568">
        <v>0</v>
      </c>
      <c r="T44" s="568">
        <v>0</v>
      </c>
    </row>
    <row r="45" spans="1:20" s="536" customFormat="1" ht="19.649999999999999" customHeight="1">
      <c r="A45" s="688" t="s">
        <v>789</v>
      </c>
      <c r="B45" s="689" t="s">
        <v>790</v>
      </c>
      <c r="C45" s="690" t="s">
        <v>760</v>
      </c>
      <c r="D45" s="611">
        <v>109</v>
      </c>
      <c r="E45" s="611">
        <v>0</v>
      </c>
      <c r="F45" s="687">
        <v>0</v>
      </c>
      <c r="G45" s="611">
        <v>0</v>
      </c>
      <c r="H45" s="611">
        <v>0</v>
      </c>
      <c r="I45" s="611">
        <v>0</v>
      </c>
      <c r="J45" s="865">
        <v>0</v>
      </c>
      <c r="K45" s="865"/>
      <c r="L45" s="611">
        <v>0</v>
      </c>
      <c r="M45" s="611">
        <v>0</v>
      </c>
      <c r="N45" s="611">
        <v>0</v>
      </c>
      <c r="O45" s="611">
        <v>0</v>
      </c>
      <c r="P45" s="611">
        <v>0</v>
      </c>
      <c r="Q45" s="611">
        <v>0</v>
      </c>
      <c r="R45" s="611">
        <v>0</v>
      </c>
      <c r="S45" s="611">
        <v>0</v>
      </c>
      <c r="T45" s="611">
        <v>0</v>
      </c>
    </row>
    <row r="46" spans="1:20" s="536" customFormat="1" ht="19.649999999999999" customHeight="1">
      <c r="A46" s="571" t="s">
        <v>791</v>
      </c>
      <c r="B46" s="570" t="s">
        <v>410</v>
      </c>
      <c r="C46" s="569" t="s">
        <v>760</v>
      </c>
      <c r="D46" s="568">
        <v>23409</v>
      </c>
      <c r="E46" s="568">
        <v>22306</v>
      </c>
      <c r="F46" s="564">
        <v>17959</v>
      </c>
      <c r="G46" s="568">
        <v>14018</v>
      </c>
      <c r="H46" s="568">
        <v>20539</v>
      </c>
      <c r="I46" s="568">
        <v>18719</v>
      </c>
      <c r="J46" s="863">
        <v>0</v>
      </c>
      <c r="K46" s="863"/>
      <c r="L46" s="568">
        <v>0</v>
      </c>
      <c r="M46" s="568">
        <v>0</v>
      </c>
      <c r="N46" s="568">
        <v>0</v>
      </c>
      <c r="O46" s="568">
        <v>0</v>
      </c>
      <c r="P46" s="568">
        <v>0</v>
      </c>
      <c r="Q46" s="568">
        <v>0</v>
      </c>
      <c r="R46" s="568">
        <v>0</v>
      </c>
      <c r="S46" s="568">
        <v>0</v>
      </c>
      <c r="T46" s="568">
        <v>0</v>
      </c>
    </row>
    <row r="47" spans="1:20" s="536" customFormat="1" ht="19.649999999999999" customHeight="1">
      <c r="A47" s="688" t="s">
        <v>792</v>
      </c>
      <c r="B47" s="689" t="s">
        <v>793</v>
      </c>
      <c r="C47" s="690" t="s">
        <v>760</v>
      </c>
      <c r="D47" s="611">
        <v>41</v>
      </c>
      <c r="E47" s="611">
        <v>1962</v>
      </c>
      <c r="F47" s="687">
        <v>1962</v>
      </c>
      <c r="G47" s="611">
        <v>1962</v>
      </c>
      <c r="H47" s="611">
        <v>1962</v>
      </c>
      <c r="I47" s="611">
        <v>1962</v>
      </c>
      <c r="J47" s="865">
        <v>0</v>
      </c>
      <c r="K47" s="865"/>
      <c r="L47" s="611">
        <v>0</v>
      </c>
      <c r="M47" s="611">
        <v>0</v>
      </c>
      <c r="N47" s="611">
        <v>0</v>
      </c>
      <c r="O47" s="611">
        <v>0</v>
      </c>
      <c r="P47" s="611">
        <v>0</v>
      </c>
      <c r="Q47" s="611">
        <v>0</v>
      </c>
      <c r="R47" s="611">
        <v>0</v>
      </c>
      <c r="S47" s="611">
        <v>0</v>
      </c>
      <c r="T47" s="611">
        <v>0</v>
      </c>
    </row>
    <row r="48" spans="1:20" s="536" customFormat="1" ht="19.649999999999999" customHeight="1">
      <c r="A48" s="684" t="s">
        <v>556</v>
      </c>
      <c r="B48" s="685" t="s">
        <v>794</v>
      </c>
      <c r="C48" s="686" t="s">
        <v>760</v>
      </c>
      <c r="D48" s="609">
        <v>23253</v>
      </c>
      <c r="E48" s="609">
        <v>20112</v>
      </c>
      <c r="F48" s="687">
        <v>15765</v>
      </c>
      <c r="G48" s="609">
        <v>11825</v>
      </c>
      <c r="H48" s="609">
        <v>18344</v>
      </c>
      <c r="I48" s="609">
        <v>16524</v>
      </c>
      <c r="J48" s="866">
        <v>0</v>
      </c>
      <c r="K48" s="866"/>
      <c r="L48" s="609">
        <v>0</v>
      </c>
      <c r="M48" s="609">
        <v>0</v>
      </c>
      <c r="N48" s="609">
        <v>0</v>
      </c>
      <c r="O48" s="609">
        <v>0</v>
      </c>
      <c r="P48" s="609">
        <v>0</v>
      </c>
      <c r="Q48" s="609">
        <v>0</v>
      </c>
      <c r="R48" s="609">
        <v>0</v>
      </c>
      <c r="S48" s="609">
        <v>0</v>
      </c>
      <c r="T48" s="609">
        <v>0</v>
      </c>
    </row>
    <row r="49" spans="1:20" s="536" customFormat="1" ht="19.649999999999999" customHeight="1">
      <c r="A49" s="688" t="s">
        <v>795</v>
      </c>
      <c r="B49" s="689" t="s">
        <v>796</v>
      </c>
      <c r="C49" s="690" t="s">
        <v>760</v>
      </c>
      <c r="D49" s="611">
        <v>115</v>
      </c>
      <c r="E49" s="611">
        <v>232</v>
      </c>
      <c r="F49" s="687">
        <v>232</v>
      </c>
      <c r="G49" s="611">
        <v>231</v>
      </c>
      <c r="H49" s="611">
        <v>233</v>
      </c>
      <c r="I49" s="611">
        <v>233</v>
      </c>
      <c r="J49" s="865">
        <v>0</v>
      </c>
      <c r="K49" s="865"/>
      <c r="L49" s="611">
        <v>0</v>
      </c>
      <c r="M49" s="611">
        <v>0</v>
      </c>
      <c r="N49" s="611">
        <v>0</v>
      </c>
      <c r="O49" s="611">
        <v>0</v>
      </c>
      <c r="P49" s="611">
        <v>0</v>
      </c>
      <c r="Q49" s="611">
        <v>0</v>
      </c>
      <c r="R49" s="611">
        <v>0</v>
      </c>
      <c r="S49" s="611">
        <v>0</v>
      </c>
      <c r="T49" s="611">
        <v>0</v>
      </c>
    </row>
    <row r="50" spans="1:20" s="536" customFormat="1" ht="19.649999999999999" customHeight="1">
      <c r="A50" s="571" t="s">
        <v>797</v>
      </c>
      <c r="B50" s="570" t="s">
        <v>798</v>
      </c>
      <c r="C50" s="569" t="s">
        <v>760</v>
      </c>
      <c r="D50" s="568">
        <v>1210</v>
      </c>
      <c r="E50" s="568">
        <v>0</v>
      </c>
      <c r="F50" s="564">
        <v>0</v>
      </c>
      <c r="G50" s="568">
        <v>0</v>
      </c>
      <c r="H50" s="568">
        <v>0</v>
      </c>
      <c r="I50" s="568">
        <v>0</v>
      </c>
      <c r="J50" s="863">
        <v>0</v>
      </c>
      <c r="K50" s="863"/>
      <c r="L50" s="568">
        <v>0</v>
      </c>
      <c r="M50" s="568">
        <v>0</v>
      </c>
      <c r="N50" s="568">
        <v>0</v>
      </c>
      <c r="O50" s="568">
        <v>0</v>
      </c>
      <c r="P50" s="568">
        <v>0</v>
      </c>
      <c r="Q50" s="568">
        <v>0</v>
      </c>
      <c r="R50" s="568">
        <v>0</v>
      </c>
      <c r="S50" s="568">
        <v>0</v>
      </c>
      <c r="T50" s="568">
        <v>0</v>
      </c>
    </row>
    <row r="51" spans="1:20" s="536" customFormat="1" ht="19.649999999999999" customHeight="1">
      <c r="A51" s="567" t="s">
        <v>799</v>
      </c>
      <c r="B51" s="566" t="s">
        <v>800</v>
      </c>
      <c r="C51" s="565" t="s">
        <v>760</v>
      </c>
      <c r="D51" s="563">
        <v>1210</v>
      </c>
      <c r="E51" s="563">
        <v>0</v>
      </c>
      <c r="F51" s="564">
        <v>0</v>
      </c>
      <c r="G51" s="563">
        <v>0</v>
      </c>
      <c r="H51" s="563">
        <v>0</v>
      </c>
      <c r="I51" s="563">
        <v>0</v>
      </c>
      <c r="J51" s="864">
        <v>0</v>
      </c>
      <c r="K51" s="864"/>
      <c r="L51" s="563">
        <v>0</v>
      </c>
      <c r="M51" s="563">
        <v>0</v>
      </c>
      <c r="N51" s="563">
        <v>0</v>
      </c>
      <c r="O51" s="563">
        <v>0</v>
      </c>
      <c r="P51" s="563">
        <v>0</v>
      </c>
      <c r="Q51" s="563">
        <v>0</v>
      </c>
      <c r="R51" s="563">
        <v>0</v>
      </c>
      <c r="S51" s="563">
        <v>0</v>
      </c>
      <c r="T51" s="563">
        <v>0</v>
      </c>
    </row>
    <row r="52" spans="1:20" s="536" customFormat="1" ht="19.649999999999999" customHeight="1">
      <c r="A52" s="684" t="s">
        <v>657</v>
      </c>
      <c r="B52" s="685" t="s">
        <v>801</v>
      </c>
      <c r="C52" s="686" t="s">
        <v>760</v>
      </c>
      <c r="D52" s="609">
        <v>1210</v>
      </c>
      <c r="E52" s="609">
        <v>0</v>
      </c>
      <c r="F52" s="687">
        <v>0</v>
      </c>
      <c r="G52" s="609">
        <v>0</v>
      </c>
      <c r="H52" s="609">
        <v>0</v>
      </c>
      <c r="I52" s="609">
        <v>0</v>
      </c>
      <c r="J52" s="866">
        <v>0</v>
      </c>
      <c r="K52" s="866"/>
      <c r="L52" s="609">
        <v>0</v>
      </c>
      <c r="M52" s="609">
        <v>0</v>
      </c>
      <c r="N52" s="609">
        <v>0</v>
      </c>
      <c r="O52" s="609">
        <v>0</v>
      </c>
      <c r="P52" s="609">
        <v>0</v>
      </c>
      <c r="Q52" s="609">
        <v>0</v>
      </c>
      <c r="R52" s="609">
        <v>0</v>
      </c>
      <c r="S52" s="609">
        <v>0</v>
      </c>
      <c r="T52" s="609">
        <v>0</v>
      </c>
    </row>
    <row r="53" spans="1:20" s="536" customFormat="1" ht="14.4" customHeight="1">
      <c r="A53" s="601"/>
      <c r="B53" s="601"/>
      <c r="C53" s="601"/>
      <c r="D53" s="601"/>
      <c r="E53" s="601"/>
      <c r="F53" s="601"/>
      <c r="G53" s="601"/>
      <c r="H53" s="601"/>
      <c r="I53" s="601"/>
      <c r="J53" s="601"/>
      <c r="K53" s="601"/>
      <c r="L53" s="601"/>
      <c r="M53" s="601"/>
      <c r="N53" s="601"/>
      <c r="O53" s="601"/>
      <c r="P53" s="601"/>
      <c r="Q53" s="601"/>
      <c r="R53" s="601"/>
      <c r="S53" s="601"/>
      <c r="T53" s="601"/>
    </row>
    <row r="54" spans="1:20" s="536" customFormat="1" ht="18.2" customHeight="1">
      <c r="A54" s="572" t="s">
        <v>802</v>
      </c>
      <c r="B54" s="601"/>
      <c r="C54" s="601"/>
      <c r="D54" s="601"/>
      <c r="E54" s="601"/>
      <c r="F54" s="601"/>
      <c r="G54" s="601"/>
      <c r="H54" s="601"/>
      <c r="I54" s="601"/>
      <c r="J54" s="601"/>
      <c r="K54" s="601"/>
      <c r="L54" s="601"/>
      <c r="M54" s="601"/>
      <c r="N54" s="601"/>
      <c r="O54" s="601"/>
      <c r="P54" s="601"/>
      <c r="Q54" s="601"/>
      <c r="R54" s="601"/>
      <c r="S54" s="601"/>
      <c r="T54" s="601"/>
    </row>
    <row r="55" spans="1:20" s="536" customFormat="1" ht="40.5" customHeight="1">
      <c r="A55" s="682" t="s">
        <v>45</v>
      </c>
      <c r="B55" s="682" t="s">
        <v>722</v>
      </c>
      <c r="C55" s="683" t="s">
        <v>723</v>
      </c>
      <c r="D55" s="608" t="s">
        <v>724</v>
      </c>
      <c r="E55" s="608" t="s">
        <v>47</v>
      </c>
      <c r="F55" s="608" t="s">
        <v>48</v>
      </c>
      <c r="G55" s="608" t="s">
        <v>49</v>
      </c>
      <c r="H55" s="608" t="s">
        <v>50</v>
      </c>
      <c r="I55" s="608" t="s">
        <v>51</v>
      </c>
      <c r="J55" s="784" t="s">
        <v>52</v>
      </c>
      <c r="K55" s="784"/>
      <c r="L55" s="608" t="s">
        <v>53</v>
      </c>
      <c r="M55" s="608" t="s">
        <v>54</v>
      </c>
      <c r="N55" s="608" t="s">
        <v>55</v>
      </c>
      <c r="O55" s="608" t="s">
        <v>56</v>
      </c>
      <c r="P55" s="608" t="s">
        <v>57</v>
      </c>
      <c r="Q55" s="608" t="s">
        <v>58</v>
      </c>
      <c r="R55" s="608" t="s">
        <v>59</v>
      </c>
      <c r="S55" s="608" t="s">
        <v>60</v>
      </c>
      <c r="T55" s="608" t="s">
        <v>61</v>
      </c>
    </row>
    <row r="56" spans="1:20" s="536" customFormat="1" ht="19.649999999999999" customHeight="1">
      <c r="A56" s="571" t="s">
        <v>803</v>
      </c>
      <c r="B56" s="570" t="s">
        <v>802</v>
      </c>
      <c r="C56" s="569" t="s">
        <v>727</v>
      </c>
      <c r="D56" s="568">
        <v>0</v>
      </c>
      <c r="E56" s="568">
        <v>0</v>
      </c>
      <c r="F56" s="564">
        <v>0</v>
      </c>
      <c r="G56" s="568">
        <v>0</v>
      </c>
      <c r="H56" s="568">
        <v>0</v>
      </c>
      <c r="I56" s="568">
        <v>0</v>
      </c>
      <c r="J56" s="863">
        <v>0</v>
      </c>
      <c r="K56" s="863"/>
      <c r="L56" s="568">
        <v>0</v>
      </c>
      <c r="M56" s="568">
        <v>0</v>
      </c>
      <c r="N56" s="568">
        <v>0</v>
      </c>
      <c r="O56" s="568">
        <v>0</v>
      </c>
      <c r="P56" s="568">
        <v>0</v>
      </c>
      <c r="Q56" s="568">
        <v>0</v>
      </c>
      <c r="R56" s="568">
        <v>0</v>
      </c>
      <c r="S56" s="568">
        <v>0</v>
      </c>
      <c r="T56" s="568">
        <v>0</v>
      </c>
    </row>
    <row r="57" spans="1:20" s="536" customFormat="1" ht="19.649999999999999" customHeight="1">
      <c r="A57" s="567" t="s">
        <v>804</v>
      </c>
      <c r="B57" s="566" t="s">
        <v>805</v>
      </c>
      <c r="C57" s="565" t="s">
        <v>727</v>
      </c>
      <c r="D57" s="563">
        <v>416397</v>
      </c>
      <c r="E57" s="563">
        <v>428336</v>
      </c>
      <c r="F57" s="564">
        <v>439036</v>
      </c>
      <c r="G57" s="563">
        <v>443689</v>
      </c>
      <c r="H57" s="563">
        <v>452247</v>
      </c>
      <c r="I57" s="563">
        <v>464357</v>
      </c>
      <c r="J57" s="864">
        <v>464357</v>
      </c>
      <c r="K57" s="864"/>
      <c r="L57" s="563">
        <v>464357</v>
      </c>
      <c r="M57" s="563">
        <v>464357</v>
      </c>
      <c r="N57" s="563">
        <v>464357</v>
      </c>
      <c r="O57" s="563">
        <v>464357</v>
      </c>
      <c r="P57" s="563">
        <v>464357</v>
      </c>
      <c r="Q57" s="563">
        <v>464357</v>
      </c>
      <c r="R57" s="563">
        <v>464357</v>
      </c>
      <c r="S57" s="563">
        <v>464357</v>
      </c>
      <c r="T57" s="563">
        <v>464357</v>
      </c>
    </row>
    <row r="58" spans="1:20" s="536" customFormat="1" ht="19.649999999999999" customHeight="1">
      <c r="A58" s="571" t="s">
        <v>806</v>
      </c>
      <c r="B58" s="570" t="s">
        <v>807</v>
      </c>
      <c r="C58" s="569" t="s">
        <v>727</v>
      </c>
      <c r="D58" s="568">
        <v>116173</v>
      </c>
      <c r="E58" s="568">
        <v>128421</v>
      </c>
      <c r="F58" s="564">
        <v>139649</v>
      </c>
      <c r="G58" s="568">
        <v>144883</v>
      </c>
      <c r="H58" s="568">
        <v>153804</v>
      </c>
      <c r="I58" s="568">
        <v>165914</v>
      </c>
      <c r="J58" s="863">
        <v>165914</v>
      </c>
      <c r="K58" s="863"/>
      <c r="L58" s="568">
        <v>165914</v>
      </c>
      <c r="M58" s="568">
        <v>165914</v>
      </c>
      <c r="N58" s="568">
        <v>165914</v>
      </c>
      <c r="O58" s="568">
        <v>165914</v>
      </c>
      <c r="P58" s="568">
        <v>165914</v>
      </c>
      <c r="Q58" s="568">
        <v>165914</v>
      </c>
      <c r="R58" s="568">
        <v>165914</v>
      </c>
      <c r="S58" s="568">
        <v>165914</v>
      </c>
      <c r="T58" s="568">
        <v>165914</v>
      </c>
    </row>
    <row r="59" spans="1:20" s="536" customFormat="1" ht="19.649999999999999" customHeight="1">
      <c r="A59" s="567" t="s">
        <v>808</v>
      </c>
      <c r="B59" s="566" t="s">
        <v>809</v>
      </c>
      <c r="C59" s="565" t="s">
        <v>727</v>
      </c>
      <c r="D59" s="563">
        <v>116173</v>
      </c>
      <c r="E59" s="563">
        <v>128421</v>
      </c>
      <c r="F59" s="564">
        <v>139649</v>
      </c>
      <c r="G59" s="563">
        <v>144883</v>
      </c>
      <c r="H59" s="563">
        <v>153804</v>
      </c>
      <c r="I59" s="563">
        <v>165914</v>
      </c>
      <c r="J59" s="864">
        <v>165914</v>
      </c>
      <c r="K59" s="864"/>
      <c r="L59" s="563">
        <v>165914</v>
      </c>
      <c r="M59" s="563">
        <v>165914</v>
      </c>
      <c r="N59" s="563">
        <v>165914</v>
      </c>
      <c r="O59" s="563">
        <v>165914</v>
      </c>
      <c r="P59" s="563">
        <v>165914</v>
      </c>
      <c r="Q59" s="563">
        <v>165914</v>
      </c>
      <c r="R59" s="563">
        <v>165914</v>
      </c>
      <c r="S59" s="563">
        <v>165914</v>
      </c>
      <c r="T59" s="563">
        <v>165914</v>
      </c>
    </row>
    <row r="60" spans="1:20" s="536" customFormat="1" ht="19.649999999999999" customHeight="1">
      <c r="A60" s="684" t="s">
        <v>461</v>
      </c>
      <c r="B60" s="685" t="s">
        <v>459</v>
      </c>
      <c r="C60" s="686" t="s">
        <v>727</v>
      </c>
      <c r="D60" s="609">
        <v>137719</v>
      </c>
      <c r="E60" s="609">
        <v>149967</v>
      </c>
      <c r="F60" s="687">
        <v>161195</v>
      </c>
      <c r="G60" s="609">
        <v>166429</v>
      </c>
      <c r="H60" s="609">
        <v>175350</v>
      </c>
      <c r="I60" s="609">
        <v>187460</v>
      </c>
      <c r="J60" s="866">
        <v>187460</v>
      </c>
      <c r="K60" s="866"/>
      <c r="L60" s="609">
        <v>187460</v>
      </c>
      <c r="M60" s="609">
        <v>187460</v>
      </c>
      <c r="N60" s="609">
        <v>187460</v>
      </c>
      <c r="O60" s="609">
        <v>187460</v>
      </c>
      <c r="P60" s="609">
        <v>187460</v>
      </c>
      <c r="Q60" s="609">
        <v>187460</v>
      </c>
      <c r="R60" s="609">
        <v>187460</v>
      </c>
      <c r="S60" s="609">
        <v>187460</v>
      </c>
      <c r="T60" s="609">
        <v>187460</v>
      </c>
    </row>
    <row r="61" spans="1:20" s="536" customFormat="1" ht="19.649999999999999" customHeight="1">
      <c r="A61" s="688" t="s">
        <v>472</v>
      </c>
      <c r="B61" s="689" t="s">
        <v>810</v>
      </c>
      <c r="C61" s="690" t="s">
        <v>727</v>
      </c>
      <c r="D61" s="611">
        <v>-22164</v>
      </c>
      <c r="E61" s="611">
        <v>-22164</v>
      </c>
      <c r="F61" s="687">
        <v>-22164</v>
      </c>
      <c r="G61" s="611">
        <v>-22164</v>
      </c>
      <c r="H61" s="611">
        <v>-22164</v>
      </c>
      <c r="I61" s="611">
        <v>-22164</v>
      </c>
      <c r="J61" s="865">
        <v>-22164</v>
      </c>
      <c r="K61" s="865"/>
      <c r="L61" s="611">
        <v>-22164</v>
      </c>
      <c r="M61" s="611">
        <v>-22164</v>
      </c>
      <c r="N61" s="611">
        <v>-22164</v>
      </c>
      <c r="O61" s="611">
        <v>-22164</v>
      </c>
      <c r="P61" s="611">
        <v>-22164</v>
      </c>
      <c r="Q61" s="611">
        <v>-22164</v>
      </c>
      <c r="R61" s="611">
        <v>-22164</v>
      </c>
      <c r="S61" s="611">
        <v>-22164</v>
      </c>
      <c r="T61" s="611">
        <v>-22164</v>
      </c>
    </row>
    <row r="62" spans="1:20" s="536" customFormat="1" ht="19.649999999999999" customHeight="1">
      <c r="A62" s="571" t="s">
        <v>811</v>
      </c>
      <c r="B62" s="570" t="s">
        <v>812</v>
      </c>
      <c r="C62" s="569" t="s">
        <v>727</v>
      </c>
      <c r="D62" s="568">
        <v>618</v>
      </c>
      <c r="E62" s="568">
        <v>618</v>
      </c>
      <c r="F62" s="564">
        <v>618</v>
      </c>
      <c r="G62" s="568">
        <v>618</v>
      </c>
      <c r="H62" s="568">
        <v>618</v>
      </c>
      <c r="I62" s="568">
        <v>618</v>
      </c>
      <c r="J62" s="863">
        <v>618</v>
      </c>
      <c r="K62" s="863"/>
      <c r="L62" s="568">
        <v>618</v>
      </c>
      <c r="M62" s="568">
        <v>618</v>
      </c>
      <c r="N62" s="568">
        <v>618</v>
      </c>
      <c r="O62" s="568">
        <v>618</v>
      </c>
      <c r="P62" s="568">
        <v>618</v>
      </c>
      <c r="Q62" s="568">
        <v>618</v>
      </c>
      <c r="R62" s="568">
        <v>618</v>
      </c>
      <c r="S62" s="568">
        <v>618</v>
      </c>
      <c r="T62" s="568">
        <v>618</v>
      </c>
    </row>
    <row r="63" spans="1:20" s="536" customFormat="1" ht="19.649999999999999" customHeight="1">
      <c r="A63" s="688" t="s">
        <v>813</v>
      </c>
      <c r="B63" s="689" t="s">
        <v>814</v>
      </c>
      <c r="C63" s="690" t="s">
        <v>727</v>
      </c>
      <c r="D63" s="611">
        <v>618</v>
      </c>
      <c r="E63" s="611">
        <v>618</v>
      </c>
      <c r="F63" s="687">
        <v>618</v>
      </c>
      <c r="G63" s="611">
        <v>618</v>
      </c>
      <c r="H63" s="611">
        <v>618</v>
      </c>
      <c r="I63" s="611">
        <v>618</v>
      </c>
      <c r="J63" s="865">
        <v>618</v>
      </c>
      <c r="K63" s="865"/>
      <c r="L63" s="611">
        <v>618</v>
      </c>
      <c r="M63" s="611">
        <v>618</v>
      </c>
      <c r="N63" s="611">
        <v>618</v>
      </c>
      <c r="O63" s="611">
        <v>618</v>
      </c>
      <c r="P63" s="611">
        <v>618</v>
      </c>
      <c r="Q63" s="611">
        <v>618</v>
      </c>
      <c r="R63" s="611">
        <v>618</v>
      </c>
      <c r="S63" s="611">
        <v>618</v>
      </c>
      <c r="T63" s="611">
        <v>618</v>
      </c>
    </row>
    <row r="64" spans="1:20" s="536" customFormat="1" ht="19.649999999999999" customHeight="1">
      <c r="A64" s="571" t="s">
        <v>815</v>
      </c>
      <c r="B64" s="570" t="s">
        <v>816</v>
      </c>
      <c r="C64" s="569" t="s">
        <v>727</v>
      </c>
      <c r="D64" s="568">
        <v>300224</v>
      </c>
      <c r="E64" s="568">
        <v>299915</v>
      </c>
      <c r="F64" s="564">
        <v>299387</v>
      </c>
      <c r="G64" s="568">
        <v>298806</v>
      </c>
      <c r="H64" s="568">
        <v>298443</v>
      </c>
      <c r="I64" s="568">
        <v>298443</v>
      </c>
      <c r="J64" s="863">
        <v>298443</v>
      </c>
      <c r="K64" s="863"/>
      <c r="L64" s="568">
        <v>298443</v>
      </c>
      <c r="M64" s="568">
        <v>298443</v>
      </c>
      <c r="N64" s="568">
        <v>298443</v>
      </c>
      <c r="O64" s="568">
        <v>298443</v>
      </c>
      <c r="P64" s="568">
        <v>298443</v>
      </c>
      <c r="Q64" s="568">
        <v>298443</v>
      </c>
      <c r="R64" s="568">
        <v>298443</v>
      </c>
      <c r="S64" s="568">
        <v>298443</v>
      </c>
      <c r="T64" s="568">
        <v>298443</v>
      </c>
    </row>
    <row r="65" spans="1:20" s="536" customFormat="1" ht="19.649999999999999" customHeight="1">
      <c r="A65" s="567" t="s">
        <v>817</v>
      </c>
      <c r="B65" s="566" t="s">
        <v>818</v>
      </c>
      <c r="C65" s="565" t="s">
        <v>727</v>
      </c>
      <c r="D65" s="563">
        <v>17881</v>
      </c>
      <c r="E65" s="563">
        <v>17572</v>
      </c>
      <c r="F65" s="564">
        <v>17044</v>
      </c>
      <c r="G65" s="563">
        <v>16463</v>
      </c>
      <c r="H65" s="563">
        <v>16100</v>
      </c>
      <c r="I65" s="563">
        <v>16100</v>
      </c>
      <c r="J65" s="864">
        <v>16100</v>
      </c>
      <c r="K65" s="864"/>
      <c r="L65" s="563">
        <v>16100</v>
      </c>
      <c r="M65" s="563">
        <v>16100</v>
      </c>
      <c r="N65" s="563">
        <v>16100</v>
      </c>
      <c r="O65" s="563">
        <v>16100</v>
      </c>
      <c r="P65" s="563">
        <v>16100</v>
      </c>
      <c r="Q65" s="563">
        <v>16100</v>
      </c>
      <c r="R65" s="563">
        <v>16100</v>
      </c>
      <c r="S65" s="563">
        <v>16100</v>
      </c>
      <c r="T65" s="563">
        <v>16100</v>
      </c>
    </row>
    <row r="66" spans="1:20" s="536" customFormat="1" ht="19.649999999999999" customHeight="1">
      <c r="A66" s="571" t="s">
        <v>819</v>
      </c>
      <c r="B66" s="570" t="s">
        <v>820</v>
      </c>
      <c r="C66" s="569" t="s">
        <v>727</v>
      </c>
      <c r="D66" s="568">
        <v>17881</v>
      </c>
      <c r="E66" s="568">
        <v>17572</v>
      </c>
      <c r="F66" s="564">
        <v>17044</v>
      </c>
      <c r="G66" s="568">
        <v>16463</v>
      </c>
      <c r="H66" s="568">
        <v>16100</v>
      </c>
      <c r="I66" s="568">
        <v>16100</v>
      </c>
      <c r="J66" s="863">
        <v>16100</v>
      </c>
      <c r="K66" s="863"/>
      <c r="L66" s="568">
        <v>16100</v>
      </c>
      <c r="M66" s="568">
        <v>16100</v>
      </c>
      <c r="N66" s="568">
        <v>16100</v>
      </c>
      <c r="O66" s="568">
        <v>16100</v>
      </c>
      <c r="P66" s="568">
        <v>16100</v>
      </c>
      <c r="Q66" s="568">
        <v>16100</v>
      </c>
      <c r="R66" s="568">
        <v>16100</v>
      </c>
      <c r="S66" s="568">
        <v>16100</v>
      </c>
      <c r="T66" s="568">
        <v>16100</v>
      </c>
    </row>
    <row r="67" spans="1:20" s="536" customFormat="1" ht="19.649999999999999" customHeight="1">
      <c r="A67" s="567" t="s">
        <v>821</v>
      </c>
      <c r="B67" s="566" t="s">
        <v>822</v>
      </c>
      <c r="C67" s="565" t="s">
        <v>727</v>
      </c>
      <c r="D67" s="563">
        <v>17881</v>
      </c>
      <c r="E67" s="563">
        <v>17572</v>
      </c>
      <c r="F67" s="564">
        <v>17044</v>
      </c>
      <c r="G67" s="563">
        <v>16463</v>
      </c>
      <c r="H67" s="563">
        <v>16100</v>
      </c>
      <c r="I67" s="563">
        <v>16100</v>
      </c>
      <c r="J67" s="864">
        <v>16100</v>
      </c>
      <c r="K67" s="864"/>
      <c r="L67" s="563">
        <v>16100</v>
      </c>
      <c r="M67" s="563">
        <v>16100</v>
      </c>
      <c r="N67" s="563">
        <v>16100</v>
      </c>
      <c r="O67" s="563">
        <v>16100</v>
      </c>
      <c r="P67" s="563">
        <v>16100</v>
      </c>
      <c r="Q67" s="563">
        <v>16100</v>
      </c>
      <c r="R67" s="563">
        <v>16100</v>
      </c>
      <c r="S67" s="563">
        <v>16100</v>
      </c>
      <c r="T67" s="563">
        <v>16100</v>
      </c>
    </row>
    <row r="68" spans="1:20" s="536" customFormat="1" ht="19.649999999999999" customHeight="1">
      <c r="A68" s="684" t="s">
        <v>823</v>
      </c>
      <c r="B68" s="685" t="s">
        <v>824</v>
      </c>
      <c r="C68" s="686" t="s">
        <v>727</v>
      </c>
      <c r="D68" s="609">
        <v>2283</v>
      </c>
      <c r="E68" s="609">
        <v>3184</v>
      </c>
      <c r="F68" s="687">
        <v>0</v>
      </c>
      <c r="G68" s="609">
        <v>0</v>
      </c>
      <c r="H68" s="609">
        <v>0</v>
      </c>
      <c r="I68" s="609">
        <v>0</v>
      </c>
      <c r="J68" s="866">
        <v>0</v>
      </c>
      <c r="K68" s="866"/>
      <c r="L68" s="609">
        <v>0</v>
      </c>
      <c r="M68" s="609">
        <v>0</v>
      </c>
      <c r="N68" s="609">
        <v>0</v>
      </c>
      <c r="O68" s="609">
        <v>0</v>
      </c>
      <c r="P68" s="609">
        <v>0</v>
      </c>
      <c r="Q68" s="609">
        <v>0</v>
      </c>
      <c r="R68" s="609">
        <v>0</v>
      </c>
      <c r="S68" s="609">
        <v>0</v>
      </c>
      <c r="T68" s="609">
        <v>0</v>
      </c>
    </row>
    <row r="69" spans="1:20" s="536" customFormat="1" ht="19.649999999999999" customHeight="1">
      <c r="A69" s="688" t="s">
        <v>825</v>
      </c>
      <c r="B69" s="689" t="s">
        <v>826</v>
      </c>
      <c r="C69" s="690" t="s">
        <v>727</v>
      </c>
      <c r="D69" s="611">
        <v>17644</v>
      </c>
      <c r="E69" s="611">
        <v>17881</v>
      </c>
      <c r="F69" s="687">
        <v>17572</v>
      </c>
      <c r="G69" s="611">
        <v>17044</v>
      </c>
      <c r="H69" s="611">
        <v>16463</v>
      </c>
      <c r="I69" s="611">
        <v>16100</v>
      </c>
      <c r="J69" s="865">
        <v>16100</v>
      </c>
      <c r="K69" s="865"/>
      <c r="L69" s="611">
        <v>16100</v>
      </c>
      <c r="M69" s="611">
        <v>16100</v>
      </c>
      <c r="N69" s="611">
        <v>16100</v>
      </c>
      <c r="O69" s="611">
        <v>16100</v>
      </c>
      <c r="P69" s="611">
        <v>16100</v>
      </c>
      <c r="Q69" s="611">
        <v>16100</v>
      </c>
      <c r="R69" s="611">
        <v>16100</v>
      </c>
      <c r="S69" s="611">
        <v>16100</v>
      </c>
      <c r="T69" s="611">
        <v>16100</v>
      </c>
    </row>
    <row r="70" spans="1:20" s="536" customFormat="1" ht="19.649999999999999" customHeight="1">
      <c r="A70" s="684" t="s">
        <v>827</v>
      </c>
      <c r="B70" s="685" t="s">
        <v>828</v>
      </c>
      <c r="C70" s="686" t="s">
        <v>727</v>
      </c>
      <c r="D70" s="609">
        <v>-2046</v>
      </c>
      <c r="E70" s="609">
        <v>-3493</v>
      </c>
      <c r="F70" s="687">
        <v>-528</v>
      </c>
      <c r="G70" s="609">
        <v>-581</v>
      </c>
      <c r="H70" s="609">
        <v>-363</v>
      </c>
      <c r="I70" s="609">
        <v>0</v>
      </c>
      <c r="J70" s="866">
        <v>0</v>
      </c>
      <c r="K70" s="866"/>
      <c r="L70" s="609">
        <v>0</v>
      </c>
      <c r="M70" s="609">
        <v>0</v>
      </c>
      <c r="N70" s="609">
        <v>0</v>
      </c>
      <c r="O70" s="609">
        <v>0</v>
      </c>
      <c r="P70" s="609">
        <v>0</v>
      </c>
      <c r="Q70" s="609">
        <v>0</v>
      </c>
      <c r="R70" s="609">
        <v>0</v>
      </c>
      <c r="S70" s="609">
        <v>0</v>
      </c>
      <c r="T70" s="609">
        <v>0</v>
      </c>
    </row>
    <row r="71" spans="1:20" s="536" customFormat="1" ht="19.649999999999999" customHeight="1">
      <c r="A71" s="567" t="s">
        <v>829</v>
      </c>
      <c r="B71" s="566" t="s">
        <v>830</v>
      </c>
      <c r="C71" s="565" t="s">
        <v>727</v>
      </c>
      <c r="D71" s="563">
        <v>282343</v>
      </c>
      <c r="E71" s="563">
        <v>282343</v>
      </c>
      <c r="F71" s="564">
        <v>282343</v>
      </c>
      <c r="G71" s="563">
        <v>282343</v>
      </c>
      <c r="H71" s="563">
        <v>282343</v>
      </c>
      <c r="I71" s="563">
        <v>282343</v>
      </c>
      <c r="J71" s="864">
        <v>282343</v>
      </c>
      <c r="K71" s="864"/>
      <c r="L71" s="563">
        <v>282343</v>
      </c>
      <c r="M71" s="563">
        <v>282343</v>
      </c>
      <c r="N71" s="563">
        <v>282343</v>
      </c>
      <c r="O71" s="563">
        <v>282343</v>
      </c>
      <c r="P71" s="563">
        <v>282343</v>
      </c>
      <c r="Q71" s="563">
        <v>282343</v>
      </c>
      <c r="R71" s="563">
        <v>282343</v>
      </c>
      <c r="S71" s="563">
        <v>282343</v>
      </c>
      <c r="T71" s="563">
        <v>282343</v>
      </c>
    </row>
    <row r="72" spans="1:20" s="536" customFormat="1" ht="19.649999999999999" customHeight="1">
      <c r="A72" s="571" t="s">
        <v>831</v>
      </c>
      <c r="B72" s="570" t="s">
        <v>832</v>
      </c>
      <c r="C72" s="569" t="s">
        <v>727</v>
      </c>
      <c r="D72" s="568">
        <v>10501</v>
      </c>
      <c r="E72" s="568">
        <v>10501</v>
      </c>
      <c r="F72" s="564">
        <v>10501</v>
      </c>
      <c r="G72" s="568">
        <v>10501</v>
      </c>
      <c r="H72" s="568">
        <v>10501</v>
      </c>
      <c r="I72" s="568">
        <v>10501</v>
      </c>
      <c r="J72" s="863">
        <v>10501</v>
      </c>
      <c r="K72" s="863"/>
      <c r="L72" s="568">
        <v>10501</v>
      </c>
      <c r="M72" s="568">
        <v>10501</v>
      </c>
      <c r="N72" s="568">
        <v>10501</v>
      </c>
      <c r="O72" s="568">
        <v>10501</v>
      </c>
      <c r="P72" s="568">
        <v>10501</v>
      </c>
      <c r="Q72" s="568">
        <v>10501</v>
      </c>
      <c r="R72" s="568">
        <v>10501</v>
      </c>
      <c r="S72" s="568">
        <v>10501</v>
      </c>
      <c r="T72" s="568">
        <v>10501</v>
      </c>
    </row>
    <row r="73" spans="1:20" s="536" customFormat="1" ht="19.649999999999999" customHeight="1">
      <c r="A73" s="567" t="s">
        <v>833</v>
      </c>
      <c r="B73" s="566" t="s">
        <v>834</v>
      </c>
      <c r="C73" s="565" t="s">
        <v>727</v>
      </c>
      <c r="D73" s="563">
        <v>10501</v>
      </c>
      <c r="E73" s="563">
        <v>10501</v>
      </c>
      <c r="F73" s="564">
        <v>10501</v>
      </c>
      <c r="G73" s="563">
        <v>10501</v>
      </c>
      <c r="H73" s="563">
        <v>10501</v>
      </c>
      <c r="I73" s="563">
        <v>10501</v>
      </c>
      <c r="J73" s="864">
        <v>10501</v>
      </c>
      <c r="K73" s="864"/>
      <c r="L73" s="563">
        <v>10501</v>
      </c>
      <c r="M73" s="563">
        <v>10501</v>
      </c>
      <c r="N73" s="563">
        <v>10501</v>
      </c>
      <c r="O73" s="563">
        <v>10501</v>
      </c>
      <c r="P73" s="563">
        <v>10501</v>
      </c>
      <c r="Q73" s="563">
        <v>10501</v>
      </c>
      <c r="R73" s="563">
        <v>10501</v>
      </c>
      <c r="S73" s="563">
        <v>10501</v>
      </c>
      <c r="T73" s="563">
        <v>10501</v>
      </c>
    </row>
    <row r="74" spans="1:20" s="536" customFormat="1" ht="19.649999999999999" customHeight="1">
      <c r="A74" s="571" t="s">
        <v>835</v>
      </c>
      <c r="B74" s="570" t="s">
        <v>836</v>
      </c>
      <c r="C74" s="569" t="s">
        <v>727</v>
      </c>
      <c r="D74" s="568">
        <v>1125</v>
      </c>
      <c r="E74" s="568">
        <v>1125</v>
      </c>
      <c r="F74" s="564">
        <v>1125</v>
      </c>
      <c r="G74" s="568">
        <v>1125</v>
      </c>
      <c r="H74" s="568">
        <v>1125</v>
      </c>
      <c r="I74" s="568">
        <v>1125</v>
      </c>
      <c r="J74" s="863">
        <v>1125</v>
      </c>
      <c r="K74" s="863"/>
      <c r="L74" s="568">
        <v>1125</v>
      </c>
      <c r="M74" s="568">
        <v>1125</v>
      </c>
      <c r="N74" s="568">
        <v>1125</v>
      </c>
      <c r="O74" s="568">
        <v>1125</v>
      </c>
      <c r="P74" s="568">
        <v>1125</v>
      </c>
      <c r="Q74" s="568">
        <v>1125</v>
      </c>
      <c r="R74" s="568">
        <v>1125</v>
      </c>
      <c r="S74" s="568">
        <v>1125</v>
      </c>
      <c r="T74" s="568">
        <v>1125</v>
      </c>
    </row>
    <row r="75" spans="1:20" s="536" customFormat="1" ht="19.649999999999999" customHeight="1">
      <c r="A75" s="688" t="s">
        <v>426</v>
      </c>
      <c r="B75" s="689" t="s">
        <v>837</v>
      </c>
      <c r="C75" s="690" t="s">
        <v>727</v>
      </c>
      <c r="D75" s="611">
        <v>948</v>
      </c>
      <c r="E75" s="611">
        <v>948</v>
      </c>
      <c r="F75" s="687">
        <v>948</v>
      </c>
      <c r="G75" s="611">
        <v>948</v>
      </c>
      <c r="H75" s="611">
        <v>948</v>
      </c>
      <c r="I75" s="611">
        <v>948</v>
      </c>
      <c r="J75" s="865">
        <v>948</v>
      </c>
      <c r="K75" s="865"/>
      <c r="L75" s="611">
        <v>948</v>
      </c>
      <c r="M75" s="611">
        <v>948</v>
      </c>
      <c r="N75" s="611">
        <v>948</v>
      </c>
      <c r="O75" s="611">
        <v>948</v>
      </c>
      <c r="P75" s="611">
        <v>948</v>
      </c>
      <c r="Q75" s="611">
        <v>948</v>
      </c>
      <c r="R75" s="611">
        <v>948</v>
      </c>
      <c r="S75" s="611">
        <v>948</v>
      </c>
      <c r="T75" s="611">
        <v>948</v>
      </c>
    </row>
    <row r="76" spans="1:20" s="536" customFormat="1" ht="19.649999999999999" customHeight="1">
      <c r="A76" s="684" t="s">
        <v>838</v>
      </c>
      <c r="B76" s="685" t="s">
        <v>839</v>
      </c>
      <c r="C76" s="686" t="s">
        <v>727</v>
      </c>
      <c r="D76" s="609">
        <v>177</v>
      </c>
      <c r="E76" s="609">
        <v>177</v>
      </c>
      <c r="F76" s="687">
        <v>177</v>
      </c>
      <c r="G76" s="609">
        <v>177</v>
      </c>
      <c r="H76" s="609">
        <v>177</v>
      </c>
      <c r="I76" s="609">
        <v>177</v>
      </c>
      <c r="J76" s="866">
        <v>177</v>
      </c>
      <c r="K76" s="866"/>
      <c r="L76" s="609">
        <v>177</v>
      </c>
      <c r="M76" s="609">
        <v>177</v>
      </c>
      <c r="N76" s="609">
        <v>177</v>
      </c>
      <c r="O76" s="609">
        <v>177</v>
      </c>
      <c r="P76" s="609">
        <v>177</v>
      </c>
      <c r="Q76" s="609">
        <v>177</v>
      </c>
      <c r="R76" s="609">
        <v>177</v>
      </c>
      <c r="S76" s="609">
        <v>177</v>
      </c>
      <c r="T76" s="609">
        <v>177</v>
      </c>
    </row>
    <row r="77" spans="1:20" s="536" customFormat="1" ht="19.649999999999999" customHeight="1">
      <c r="A77" s="567" t="s">
        <v>840</v>
      </c>
      <c r="B77" s="566" t="s">
        <v>841</v>
      </c>
      <c r="C77" s="565" t="s">
        <v>727</v>
      </c>
      <c r="D77" s="563">
        <v>9376</v>
      </c>
      <c r="E77" s="563">
        <v>9376</v>
      </c>
      <c r="F77" s="564">
        <v>9376</v>
      </c>
      <c r="G77" s="563">
        <v>9376</v>
      </c>
      <c r="H77" s="563">
        <v>9376</v>
      </c>
      <c r="I77" s="563">
        <v>9376</v>
      </c>
      <c r="J77" s="864">
        <v>9376</v>
      </c>
      <c r="K77" s="864"/>
      <c r="L77" s="563">
        <v>9376</v>
      </c>
      <c r="M77" s="563">
        <v>9376</v>
      </c>
      <c r="N77" s="563">
        <v>9376</v>
      </c>
      <c r="O77" s="563">
        <v>9376</v>
      </c>
      <c r="P77" s="563">
        <v>9376</v>
      </c>
      <c r="Q77" s="563">
        <v>9376</v>
      </c>
      <c r="R77" s="563">
        <v>9376</v>
      </c>
      <c r="S77" s="563">
        <v>9376</v>
      </c>
      <c r="T77" s="563">
        <v>9376</v>
      </c>
    </row>
    <row r="78" spans="1:20" s="536" customFormat="1" ht="19.649999999999999" customHeight="1">
      <c r="A78" s="684" t="s">
        <v>431</v>
      </c>
      <c r="B78" s="685" t="s">
        <v>781</v>
      </c>
      <c r="C78" s="686" t="s">
        <v>727</v>
      </c>
      <c r="D78" s="609">
        <v>9372</v>
      </c>
      <c r="E78" s="609">
        <v>9372</v>
      </c>
      <c r="F78" s="687">
        <v>9372</v>
      </c>
      <c r="G78" s="609">
        <v>9372</v>
      </c>
      <c r="H78" s="609">
        <v>9372</v>
      </c>
      <c r="I78" s="609">
        <v>9372</v>
      </c>
      <c r="J78" s="866">
        <v>9372</v>
      </c>
      <c r="K78" s="866"/>
      <c r="L78" s="609">
        <v>9372</v>
      </c>
      <c r="M78" s="609">
        <v>9372</v>
      </c>
      <c r="N78" s="609">
        <v>9372</v>
      </c>
      <c r="O78" s="609">
        <v>9372</v>
      </c>
      <c r="P78" s="609">
        <v>9372</v>
      </c>
      <c r="Q78" s="609">
        <v>9372</v>
      </c>
      <c r="R78" s="609">
        <v>9372</v>
      </c>
      <c r="S78" s="609">
        <v>9372</v>
      </c>
      <c r="T78" s="609">
        <v>9372</v>
      </c>
    </row>
    <row r="79" spans="1:20" s="536" customFormat="1" ht="19.649999999999999" customHeight="1">
      <c r="A79" s="688" t="s">
        <v>842</v>
      </c>
      <c r="B79" s="689" t="s">
        <v>843</v>
      </c>
      <c r="C79" s="690" t="s">
        <v>727</v>
      </c>
      <c r="D79" s="611">
        <v>4</v>
      </c>
      <c r="E79" s="611">
        <v>4</v>
      </c>
      <c r="F79" s="687">
        <v>4</v>
      </c>
      <c r="G79" s="611">
        <v>4</v>
      </c>
      <c r="H79" s="611">
        <v>4</v>
      </c>
      <c r="I79" s="611">
        <v>4</v>
      </c>
      <c r="J79" s="865">
        <v>4</v>
      </c>
      <c r="K79" s="865"/>
      <c r="L79" s="611">
        <v>4</v>
      </c>
      <c r="M79" s="611">
        <v>4</v>
      </c>
      <c r="N79" s="611">
        <v>4</v>
      </c>
      <c r="O79" s="611">
        <v>4</v>
      </c>
      <c r="P79" s="611">
        <v>4</v>
      </c>
      <c r="Q79" s="611">
        <v>4</v>
      </c>
      <c r="R79" s="611">
        <v>4</v>
      </c>
      <c r="S79" s="611">
        <v>4</v>
      </c>
      <c r="T79" s="611">
        <v>4</v>
      </c>
    </row>
    <row r="80" spans="1:20" s="536" customFormat="1" ht="19.649999999999999" customHeight="1">
      <c r="A80" s="571" t="s">
        <v>844</v>
      </c>
      <c r="B80" s="570" t="s">
        <v>423</v>
      </c>
      <c r="C80" s="569" t="s">
        <v>727</v>
      </c>
      <c r="D80" s="568">
        <v>238842</v>
      </c>
      <c r="E80" s="568">
        <v>238842</v>
      </c>
      <c r="F80" s="564">
        <v>238842</v>
      </c>
      <c r="G80" s="568">
        <v>238842</v>
      </c>
      <c r="H80" s="568">
        <v>238842</v>
      </c>
      <c r="I80" s="568">
        <v>238842</v>
      </c>
      <c r="J80" s="863">
        <v>238842</v>
      </c>
      <c r="K80" s="863"/>
      <c r="L80" s="568">
        <v>238842</v>
      </c>
      <c r="M80" s="568">
        <v>238842</v>
      </c>
      <c r="N80" s="568">
        <v>238842</v>
      </c>
      <c r="O80" s="568">
        <v>238842</v>
      </c>
      <c r="P80" s="568">
        <v>238842</v>
      </c>
      <c r="Q80" s="568">
        <v>238842</v>
      </c>
      <c r="R80" s="568">
        <v>238842</v>
      </c>
      <c r="S80" s="568">
        <v>238842</v>
      </c>
      <c r="T80" s="568">
        <v>238842</v>
      </c>
    </row>
    <row r="81" spans="1:20" s="536" customFormat="1" ht="19.649999999999999" customHeight="1">
      <c r="A81" s="688" t="s">
        <v>442</v>
      </c>
      <c r="B81" s="689" t="s">
        <v>845</v>
      </c>
      <c r="C81" s="690" t="s">
        <v>727</v>
      </c>
      <c r="D81" s="611">
        <v>347</v>
      </c>
      <c r="E81" s="611">
        <v>347</v>
      </c>
      <c r="F81" s="687">
        <v>347</v>
      </c>
      <c r="G81" s="611">
        <v>347</v>
      </c>
      <c r="H81" s="611">
        <v>347</v>
      </c>
      <c r="I81" s="611">
        <v>347</v>
      </c>
      <c r="J81" s="865">
        <v>347</v>
      </c>
      <c r="K81" s="865"/>
      <c r="L81" s="611">
        <v>347</v>
      </c>
      <c r="M81" s="611">
        <v>347</v>
      </c>
      <c r="N81" s="611">
        <v>347</v>
      </c>
      <c r="O81" s="611">
        <v>347</v>
      </c>
      <c r="P81" s="611">
        <v>347</v>
      </c>
      <c r="Q81" s="611">
        <v>347</v>
      </c>
      <c r="R81" s="611">
        <v>347</v>
      </c>
      <c r="S81" s="611">
        <v>347</v>
      </c>
      <c r="T81" s="611">
        <v>347</v>
      </c>
    </row>
    <row r="82" spans="1:20" s="536" customFormat="1" ht="19.649999999999999" customHeight="1">
      <c r="A82" s="684" t="s">
        <v>846</v>
      </c>
      <c r="B82" s="685" t="s">
        <v>847</v>
      </c>
      <c r="C82" s="686" t="s">
        <v>727</v>
      </c>
      <c r="D82" s="609">
        <v>531</v>
      </c>
      <c r="E82" s="609">
        <v>531</v>
      </c>
      <c r="F82" s="687">
        <v>531</v>
      </c>
      <c r="G82" s="609">
        <v>531</v>
      </c>
      <c r="H82" s="609">
        <v>531</v>
      </c>
      <c r="I82" s="609">
        <v>531</v>
      </c>
      <c r="J82" s="866">
        <v>531</v>
      </c>
      <c r="K82" s="866"/>
      <c r="L82" s="609">
        <v>531</v>
      </c>
      <c r="M82" s="609">
        <v>531</v>
      </c>
      <c r="N82" s="609">
        <v>531</v>
      </c>
      <c r="O82" s="609">
        <v>531</v>
      </c>
      <c r="P82" s="609">
        <v>531</v>
      </c>
      <c r="Q82" s="609">
        <v>531</v>
      </c>
      <c r="R82" s="609">
        <v>531</v>
      </c>
      <c r="S82" s="609">
        <v>531</v>
      </c>
      <c r="T82" s="609">
        <v>531</v>
      </c>
    </row>
    <row r="83" spans="1:20" s="536" customFormat="1" ht="19.649999999999999" customHeight="1">
      <c r="A83" s="567" t="s">
        <v>848</v>
      </c>
      <c r="B83" s="566" t="s">
        <v>849</v>
      </c>
      <c r="C83" s="565" t="s">
        <v>727</v>
      </c>
      <c r="D83" s="563">
        <v>237964</v>
      </c>
      <c r="E83" s="563">
        <v>237964</v>
      </c>
      <c r="F83" s="564">
        <v>237964</v>
      </c>
      <c r="G83" s="563">
        <v>237964</v>
      </c>
      <c r="H83" s="563">
        <v>237964</v>
      </c>
      <c r="I83" s="563">
        <v>237964</v>
      </c>
      <c r="J83" s="864">
        <v>237964</v>
      </c>
      <c r="K83" s="864"/>
      <c r="L83" s="563">
        <v>237964</v>
      </c>
      <c r="M83" s="563">
        <v>237964</v>
      </c>
      <c r="N83" s="563">
        <v>237964</v>
      </c>
      <c r="O83" s="563">
        <v>237964</v>
      </c>
      <c r="P83" s="563">
        <v>237964</v>
      </c>
      <c r="Q83" s="563">
        <v>237964</v>
      </c>
      <c r="R83" s="563">
        <v>237964</v>
      </c>
      <c r="S83" s="563">
        <v>237964</v>
      </c>
      <c r="T83" s="563">
        <v>237964</v>
      </c>
    </row>
    <row r="84" spans="1:20" s="536" customFormat="1" ht="19.649999999999999" customHeight="1">
      <c r="A84" s="684" t="s">
        <v>850</v>
      </c>
      <c r="B84" s="685" t="s">
        <v>851</v>
      </c>
      <c r="C84" s="686" t="s">
        <v>727</v>
      </c>
      <c r="D84" s="609">
        <v>237964</v>
      </c>
      <c r="E84" s="609">
        <v>237964</v>
      </c>
      <c r="F84" s="687">
        <v>237964</v>
      </c>
      <c r="G84" s="609">
        <v>237964</v>
      </c>
      <c r="H84" s="609">
        <v>237964</v>
      </c>
      <c r="I84" s="609">
        <v>237964</v>
      </c>
      <c r="J84" s="866">
        <v>237964</v>
      </c>
      <c r="K84" s="866"/>
      <c r="L84" s="609">
        <v>237964</v>
      </c>
      <c r="M84" s="609">
        <v>237964</v>
      </c>
      <c r="N84" s="609">
        <v>237964</v>
      </c>
      <c r="O84" s="609">
        <v>237964</v>
      </c>
      <c r="P84" s="609">
        <v>237964</v>
      </c>
      <c r="Q84" s="609">
        <v>237964</v>
      </c>
      <c r="R84" s="609">
        <v>237964</v>
      </c>
      <c r="S84" s="609">
        <v>237964</v>
      </c>
      <c r="T84" s="609">
        <v>237964</v>
      </c>
    </row>
    <row r="85" spans="1:20" s="536" customFormat="1" ht="19.649999999999999" customHeight="1">
      <c r="A85" s="567" t="s">
        <v>852</v>
      </c>
      <c r="B85" s="566" t="s">
        <v>853</v>
      </c>
      <c r="C85" s="565" t="s">
        <v>727</v>
      </c>
      <c r="D85" s="563">
        <v>57</v>
      </c>
      <c r="E85" s="563">
        <v>57</v>
      </c>
      <c r="F85" s="564">
        <v>57</v>
      </c>
      <c r="G85" s="563">
        <v>57</v>
      </c>
      <c r="H85" s="563">
        <v>57</v>
      </c>
      <c r="I85" s="563">
        <v>57</v>
      </c>
      <c r="J85" s="864">
        <v>57</v>
      </c>
      <c r="K85" s="864"/>
      <c r="L85" s="563">
        <v>57</v>
      </c>
      <c r="M85" s="563">
        <v>57</v>
      </c>
      <c r="N85" s="563">
        <v>57</v>
      </c>
      <c r="O85" s="563">
        <v>57</v>
      </c>
      <c r="P85" s="563">
        <v>57</v>
      </c>
      <c r="Q85" s="563">
        <v>57</v>
      </c>
      <c r="R85" s="563">
        <v>57</v>
      </c>
      <c r="S85" s="563">
        <v>57</v>
      </c>
      <c r="T85" s="563">
        <v>57</v>
      </c>
    </row>
    <row r="86" spans="1:20" s="536" customFormat="1" ht="19.649999999999999" customHeight="1">
      <c r="A86" s="571" t="s">
        <v>854</v>
      </c>
      <c r="B86" s="570" t="s">
        <v>855</v>
      </c>
      <c r="C86" s="569" t="s">
        <v>727</v>
      </c>
      <c r="D86" s="568">
        <v>57</v>
      </c>
      <c r="E86" s="568">
        <v>57</v>
      </c>
      <c r="F86" s="564">
        <v>57</v>
      </c>
      <c r="G86" s="568">
        <v>57</v>
      </c>
      <c r="H86" s="568">
        <v>57</v>
      </c>
      <c r="I86" s="568">
        <v>57</v>
      </c>
      <c r="J86" s="863">
        <v>57</v>
      </c>
      <c r="K86" s="863"/>
      <c r="L86" s="568">
        <v>57</v>
      </c>
      <c r="M86" s="568">
        <v>57</v>
      </c>
      <c r="N86" s="568">
        <v>57</v>
      </c>
      <c r="O86" s="568">
        <v>57</v>
      </c>
      <c r="P86" s="568">
        <v>57</v>
      </c>
      <c r="Q86" s="568">
        <v>57</v>
      </c>
      <c r="R86" s="568">
        <v>57</v>
      </c>
      <c r="S86" s="568">
        <v>57</v>
      </c>
      <c r="T86" s="568">
        <v>57</v>
      </c>
    </row>
    <row r="87" spans="1:20" s="536" customFormat="1" ht="19.649999999999999" customHeight="1">
      <c r="A87" s="688" t="s">
        <v>856</v>
      </c>
      <c r="B87" s="689" t="s">
        <v>857</v>
      </c>
      <c r="C87" s="690" t="s">
        <v>727</v>
      </c>
      <c r="D87" s="611">
        <v>57</v>
      </c>
      <c r="E87" s="611">
        <v>57</v>
      </c>
      <c r="F87" s="687">
        <v>57</v>
      </c>
      <c r="G87" s="611">
        <v>57</v>
      </c>
      <c r="H87" s="611">
        <v>57</v>
      </c>
      <c r="I87" s="611">
        <v>57</v>
      </c>
      <c r="J87" s="865">
        <v>57</v>
      </c>
      <c r="K87" s="865"/>
      <c r="L87" s="611">
        <v>57</v>
      </c>
      <c r="M87" s="611">
        <v>57</v>
      </c>
      <c r="N87" s="611">
        <v>57</v>
      </c>
      <c r="O87" s="611">
        <v>57</v>
      </c>
      <c r="P87" s="611">
        <v>57</v>
      </c>
      <c r="Q87" s="611">
        <v>57</v>
      </c>
      <c r="R87" s="611">
        <v>57</v>
      </c>
      <c r="S87" s="611">
        <v>57</v>
      </c>
      <c r="T87" s="611">
        <v>57</v>
      </c>
    </row>
    <row r="88" spans="1:20" s="536" customFormat="1" ht="19.649999999999999" customHeight="1">
      <c r="A88" s="571" t="s">
        <v>858</v>
      </c>
      <c r="B88" s="570" t="s">
        <v>859</v>
      </c>
      <c r="C88" s="569" t="s">
        <v>727</v>
      </c>
      <c r="D88" s="568">
        <v>32943</v>
      </c>
      <c r="E88" s="568">
        <v>32943</v>
      </c>
      <c r="F88" s="564">
        <v>32943</v>
      </c>
      <c r="G88" s="568">
        <v>32943</v>
      </c>
      <c r="H88" s="568">
        <v>32943</v>
      </c>
      <c r="I88" s="568">
        <v>32943</v>
      </c>
      <c r="J88" s="863">
        <v>32943</v>
      </c>
      <c r="K88" s="863"/>
      <c r="L88" s="568">
        <v>32943</v>
      </c>
      <c r="M88" s="568">
        <v>32943</v>
      </c>
      <c r="N88" s="568">
        <v>32943</v>
      </c>
      <c r="O88" s="568">
        <v>32943</v>
      </c>
      <c r="P88" s="568">
        <v>32943</v>
      </c>
      <c r="Q88" s="568">
        <v>32943</v>
      </c>
      <c r="R88" s="568">
        <v>32943</v>
      </c>
      <c r="S88" s="568">
        <v>32943</v>
      </c>
      <c r="T88" s="568">
        <v>32943</v>
      </c>
    </row>
    <row r="89" spans="1:20" s="536" customFormat="1" ht="19.649999999999999" customHeight="1">
      <c r="A89" s="688" t="s">
        <v>414</v>
      </c>
      <c r="B89" s="689" t="s">
        <v>860</v>
      </c>
      <c r="C89" s="690" t="s">
        <v>727</v>
      </c>
      <c r="D89" s="611">
        <v>32943</v>
      </c>
      <c r="E89" s="611">
        <v>32943</v>
      </c>
      <c r="F89" s="687">
        <v>32943</v>
      </c>
      <c r="G89" s="611">
        <v>32943</v>
      </c>
      <c r="H89" s="611">
        <v>32943</v>
      </c>
      <c r="I89" s="611">
        <v>32943</v>
      </c>
      <c r="J89" s="865">
        <v>32943</v>
      </c>
      <c r="K89" s="865"/>
      <c r="L89" s="611">
        <v>32943</v>
      </c>
      <c r="M89" s="611">
        <v>32943</v>
      </c>
      <c r="N89" s="611">
        <v>32943</v>
      </c>
      <c r="O89" s="611">
        <v>32943</v>
      </c>
      <c r="P89" s="611">
        <v>32943</v>
      </c>
      <c r="Q89" s="611">
        <v>32943</v>
      </c>
      <c r="R89" s="611">
        <v>32943</v>
      </c>
      <c r="S89" s="611">
        <v>32943</v>
      </c>
      <c r="T89" s="611">
        <v>32943</v>
      </c>
    </row>
    <row r="90" spans="1:20" s="536" customFormat="1" ht="19.649999999999999" customHeight="1">
      <c r="A90" s="571" t="s">
        <v>861</v>
      </c>
      <c r="B90" s="570" t="s">
        <v>406</v>
      </c>
      <c r="C90" s="569" t="s">
        <v>760</v>
      </c>
      <c r="D90" s="568">
        <v>416397</v>
      </c>
      <c r="E90" s="568">
        <v>428336</v>
      </c>
      <c r="F90" s="564">
        <v>439036</v>
      </c>
      <c r="G90" s="568">
        <v>443689</v>
      </c>
      <c r="H90" s="568">
        <v>452247</v>
      </c>
      <c r="I90" s="568">
        <v>464357</v>
      </c>
      <c r="J90" s="863">
        <v>464357</v>
      </c>
      <c r="K90" s="863"/>
      <c r="L90" s="568">
        <v>464357</v>
      </c>
      <c r="M90" s="568">
        <v>464357</v>
      </c>
      <c r="N90" s="568">
        <v>464357</v>
      </c>
      <c r="O90" s="568">
        <v>464357</v>
      </c>
      <c r="P90" s="568">
        <v>464357</v>
      </c>
      <c r="Q90" s="568">
        <v>464357</v>
      </c>
      <c r="R90" s="568">
        <v>464357</v>
      </c>
      <c r="S90" s="568">
        <v>464357</v>
      </c>
      <c r="T90" s="568">
        <v>464357</v>
      </c>
    </row>
    <row r="91" spans="1:20" s="536" customFormat="1" ht="19.649999999999999" customHeight="1">
      <c r="A91" s="567" t="s">
        <v>862</v>
      </c>
      <c r="B91" s="566" t="s">
        <v>863</v>
      </c>
      <c r="C91" s="565" t="s">
        <v>760</v>
      </c>
      <c r="D91" s="563">
        <v>388203</v>
      </c>
      <c r="E91" s="563">
        <v>400524</v>
      </c>
      <c r="F91" s="564">
        <v>414790</v>
      </c>
      <c r="G91" s="563">
        <v>422909</v>
      </c>
      <c r="H91" s="563">
        <v>434564</v>
      </c>
      <c r="I91" s="563">
        <v>446837</v>
      </c>
      <c r="J91" s="864">
        <v>446837</v>
      </c>
      <c r="K91" s="864"/>
      <c r="L91" s="563">
        <v>446837</v>
      </c>
      <c r="M91" s="563">
        <v>446837</v>
      </c>
      <c r="N91" s="563">
        <v>446837</v>
      </c>
      <c r="O91" s="563">
        <v>446837</v>
      </c>
      <c r="P91" s="563">
        <v>446837</v>
      </c>
      <c r="Q91" s="563">
        <v>446837</v>
      </c>
      <c r="R91" s="563">
        <v>446837</v>
      </c>
      <c r="S91" s="563">
        <v>446837</v>
      </c>
      <c r="T91" s="563">
        <v>446837</v>
      </c>
    </row>
    <row r="92" spans="1:20" s="536" customFormat="1" ht="19.649999999999999" customHeight="1">
      <c r="A92" s="571" t="s">
        <v>864</v>
      </c>
      <c r="B92" s="570" t="s">
        <v>347</v>
      </c>
      <c r="C92" s="569" t="s">
        <v>760</v>
      </c>
      <c r="D92" s="568">
        <v>336575</v>
      </c>
      <c r="E92" s="568">
        <v>349575</v>
      </c>
      <c r="F92" s="564">
        <v>361535</v>
      </c>
      <c r="G92" s="568">
        <v>370260</v>
      </c>
      <c r="H92" s="568">
        <v>382282</v>
      </c>
      <c r="I92" s="568">
        <v>394555</v>
      </c>
      <c r="J92" s="863">
        <v>394555</v>
      </c>
      <c r="K92" s="863"/>
      <c r="L92" s="568">
        <v>394555</v>
      </c>
      <c r="M92" s="568">
        <v>394555</v>
      </c>
      <c r="N92" s="568">
        <v>394555</v>
      </c>
      <c r="O92" s="568">
        <v>394555</v>
      </c>
      <c r="P92" s="568">
        <v>394555</v>
      </c>
      <c r="Q92" s="568">
        <v>394555</v>
      </c>
      <c r="R92" s="568">
        <v>394555</v>
      </c>
      <c r="S92" s="568">
        <v>394555</v>
      </c>
      <c r="T92" s="568">
        <v>394555</v>
      </c>
    </row>
    <row r="93" spans="1:20" s="536" customFormat="1" ht="19.649999999999999" customHeight="1">
      <c r="A93" s="688" t="s">
        <v>354</v>
      </c>
      <c r="B93" s="689" t="s">
        <v>865</v>
      </c>
      <c r="C93" s="690" t="s">
        <v>760</v>
      </c>
      <c r="D93" s="611">
        <v>995</v>
      </c>
      <c r="E93" s="611">
        <v>1321</v>
      </c>
      <c r="F93" s="687">
        <v>1647</v>
      </c>
      <c r="G93" s="611">
        <v>1874</v>
      </c>
      <c r="H93" s="611">
        <v>1950</v>
      </c>
      <c r="I93" s="611">
        <v>2277</v>
      </c>
      <c r="J93" s="865">
        <v>2277</v>
      </c>
      <c r="K93" s="865"/>
      <c r="L93" s="611">
        <v>2277</v>
      </c>
      <c r="M93" s="611">
        <v>2277</v>
      </c>
      <c r="N93" s="611">
        <v>2277</v>
      </c>
      <c r="O93" s="611">
        <v>2277</v>
      </c>
      <c r="P93" s="611">
        <v>2277</v>
      </c>
      <c r="Q93" s="611">
        <v>2277</v>
      </c>
      <c r="R93" s="611">
        <v>2277</v>
      </c>
      <c r="S93" s="611">
        <v>2277</v>
      </c>
      <c r="T93" s="611">
        <v>2277</v>
      </c>
    </row>
    <row r="94" spans="1:20" s="536" customFormat="1" ht="19.649999999999999" customHeight="1">
      <c r="A94" s="684" t="s">
        <v>372</v>
      </c>
      <c r="B94" s="685" t="s">
        <v>866</v>
      </c>
      <c r="C94" s="686" t="s">
        <v>760</v>
      </c>
      <c r="D94" s="609">
        <v>1831</v>
      </c>
      <c r="E94" s="609">
        <v>1831</v>
      </c>
      <c r="F94" s="687">
        <v>1831</v>
      </c>
      <c r="G94" s="609">
        <v>1831</v>
      </c>
      <c r="H94" s="609">
        <v>13777</v>
      </c>
      <c r="I94" s="609">
        <v>25723</v>
      </c>
      <c r="J94" s="866">
        <v>25723</v>
      </c>
      <c r="K94" s="866"/>
      <c r="L94" s="609">
        <v>25723</v>
      </c>
      <c r="M94" s="609">
        <v>25723</v>
      </c>
      <c r="N94" s="609">
        <v>25723</v>
      </c>
      <c r="O94" s="609">
        <v>25723</v>
      </c>
      <c r="P94" s="609">
        <v>25723</v>
      </c>
      <c r="Q94" s="609">
        <v>25723</v>
      </c>
      <c r="R94" s="609">
        <v>25723</v>
      </c>
      <c r="S94" s="609">
        <v>25723</v>
      </c>
      <c r="T94" s="609">
        <v>25723</v>
      </c>
    </row>
    <row r="95" spans="1:20" s="536" customFormat="1" ht="19.649999999999999" customHeight="1">
      <c r="A95" s="688" t="s">
        <v>867</v>
      </c>
      <c r="B95" s="689" t="s">
        <v>868</v>
      </c>
      <c r="C95" s="690" t="s">
        <v>760</v>
      </c>
      <c r="D95" s="611">
        <v>333749</v>
      </c>
      <c r="E95" s="611">
        <v>346423</v>
      </c>
      <c r="F95" s="687">
        <v>358057</v>
      </c>
      <c r="G95" s="611">
        <v>366555</v>
      </c>
      <c r="H95" s="611">
        <v>366555</v>
      </c>
      <c r="I95" s="611">
        <v>366555</v>
      </c>
      <c r="J95" s="865">
        <v>366555</v>
      </c>
      <c r="K95" s="865"/>
      <c r="L95" s="611">
        <v>366555</v>
      </c>
      <c r="M95" s="611">
        <v>366555</v>
      </c>
      <c r="N95" s="611">
        <v>366555</v>
      </c>
      <c r="O95" s="611">
        <v>366555</v>
      </c>
      <c r="P95" s="611">
        <v>366555</v>
      </c>
      <c r="Q95" s="611">
        <v>366555</v>
      </c>
      <c r="R95" s="611">
        <v>366555</v>
      </c>
      <c r="S95" s="611">
        <v>366555</v>
      </c>
      <c r="T95" s="611">
        <v>366555</v>
      </c>
    </row>
    <row r="96" spans="1:20" s="536" customFormat="1" ht="19.649999999999999" customHeight="1">
      <c r="A96" s="571" t="s">
        <v>869</v>
      </c>
      <c r="B96" s="570" t="s">
        <v>363</v>
      </c>
      <c r="C96" s="569" t="s">
        <v>760</v>
      </c>
      <c r="D96" s="568">
        <v>51628</v>
      </c>
      <c r="E96" s="568">
        <v>50949</v>
      </c>
      <c r="F96" s="564">
        <v>53255</v>
      </c>
      <c r="G96" s="568">
        <v>52649</v>
      </c>
      <c r="H96" s="568">
        <v>52282</v>
      </c>
      <c r="I96" s="568">
        <v>52282</v>
      </c>
      <c r="J96" s="863">
        <v>52282</v>
      </c>
      <c r="K96" s="863"/>
      <c r="L96" s="568">
        <v>52282</v>
      </c>
      <c r="M96" s="568">
        <v>52282</v>
      </c>
      <c r="N96" s="568">
        <v>52282</v>
      </c>
      <c r="O96" s="568">
        <v>52282</v>
      </c>
      <c r="P96" s="568">
        <v>52282</v>
      </c>
      <c r="Q96" s="568">
        <v>52282</v>
      </c>
      <c r="R96" s="568">
        <v>52282</v>
      </c>
      <c r="S96" s="568">
        <v>52282</v>
      </c>
      <c r="T96" s="568">
        <v>52282</v>
      </c>
    </row>
    <row r="97" spans="1:20" s="536" customFormat="1" ht="19.649999999999999" customHeight="1">
      <c r="A97" s="567" t="s">
        <v>870</v>
      </c>
      <c r="B97" s="566" t="s">
        <v>871</v>
      </c>
      <c r="C97" s="565" t="s">
        <v>760</v>
      </c>
      <c r="D97" s="563">
        <v>51628</v>
      </c>
      <c r="E97" s="563">
        <v>50949</v>
      </c>
      <c r="F97" s="564">
        <v>53255</v>
      </c>
      <c r="G97" s="563">
        <v>52649</v>
      </c>
      <c r="H97" s="563">
        <v>52282</v>
      </c>
      <c r="I97" s="563">
        <v>52282</v>
      </c>
      <c r="J97" s="864">
        <v>52282</v>
      </c>
      <c r="K97" s="864"/>
      <c r="L97" s="563">
        <v>52282</v>
      </c>
      <c r="M97" s="563">
        <v>52282</v>
      </c>
      <c r="N97" s="563">
        <v>52282</v>
      </c>
      <c r="O97" s="563">
        <v>52282</v>
      </c>
      <c r="P97" s="563">
        <v>52282</v>
      </c>
      <c r="Q97" s="563">
        <v>52282</v>
      </c>
      <c r="R97" s="563">
        <v>52282</v>
      </c>
      <c r="S97" s="563">
        <v>52282</v>
      </c>
      <c r="T97" s="563">
        <v>52282</v>
      </c>
    </row>
    <row r="98" spans="1:20" s="536" customFormat="1" ht="19.649999999999999" customHeight="1">
      <c r="A98" s="571" t="s">
        <v>872</v>
      </c>
      <c r="B98" s="570" t="s">
        <v>873</v>
      </c>
      <c r="C98" s="569" t="s">
        <v>760</v>
      </c>
      <c r="D98" s="568">
        <v>51628</v>
      </c>
      <c r="E98" s="568">
        <v>50949</v>
      </c>
      <c r="F98" s="564">
        <v>53255</v>
      </c>
      <c r="G98" s="568">
        <v>52649</v>
      </c>
      <c r="H98" s="568">
        <v>52282</v>
      </c>
      <c r="I98" s="568">
        <v>52282</v>
      </c>
      <c r="J98" s="863">
        <v>52282</v>
      </c>
      <c r="K98" s="863"/>
      <c r="L98" s="568">
        <v>52282</v>
      </c>
      <c r="M98" s="568">
        <v>52282</v>
      </c>
      <c r="N98" s="568">
        <v>52282</v>
      </c>
      <c r="O98" s="568">
        <v>52282</v>
      </c>
      <c r="P98" s="568">
        <v>52282</v>
      </c>
      <c r="Q98" s="568">
        <v>52282</v>
      </c>
      <c r="R98" s="568">
        <v>52282</v>
      </c>
      <c r="S98" s="568">
        <v>52282</v>
      </c>
      <c r="T98" s="568">
        <v>52282</v>
      </c>
    </row>
    <row r="99" spans="1:20" s="536" customFormat="1" ht="19.649999999999999" customHeight="1">
      <c r="A99" s="688" t="s">
        <v>874</v>
      </c>
      <c r="B99" s="689" t="s">
        <v>875</v>
      </c>
      <c r="C99" s="690" t="s">
        <v>727</v>
      </c>
      <c r="D99" s="611">
        <v>0</v>
      </c>
      <c r="E99" s="611">
        <v>0</v>
      </c>
      <c r="F99" s="687">
        <v>0</v>
      </c>
      <c r="G99" s="611">
        <v>0</v>
      </c>
      <c r="H99" s="611">
        <v>0</v>
      </c>
      <c r="I99" s="611">
        <v>0</v>
      </c>
      <c r="J99" s="865">
        <v>0</v>
      </c>
      <c r="K99" s="865"/>
      <c r="L99" s="611">
        <v>0</v>
      </c>
      <c r="M99" s="611">
        <v>0</v>
      </c>
      <c r="N99" s="611">
        <v>0</v>
      </c>
      <c r="O99" s="611">
        <v>0</v>
      </c>
      <c r="P99" s="611">
        <v>0</v>
      </c>
      <c r="Q99" s="611">
        <v>0</v>
      </c>
      <c r="R99" s="611">
        <v>0</v>
      </c>
      <c r="S99" s="611">
        <v>0</v>
      </c>
      <c r="T99" s="611">
        <v>0</v>
      </c>
    </row>
    <row r="100" spans="1:20" s="536" customFormat="1" ht="19.649999999999999" customHeight="1">
      <c r="A100" s="684" t="s">
        <v>382</v>
      </c>
      <c r="B100" s="685" t="s">
        <v>876</v>
      </c>
      <c r="C100" s="686" t="s">
        <v>727</v>
      </c>
      <c r="D100" s="609">
        <v>2305</v>
      </c>
      <c r="E100" s="609">
        <v>2305</v>
      </c>
      <c r="F100" s="687">
        <v>2305</v>
      </c>
      <c r="G100" s="609">
        <v>2305</v>
      </c>
      <c r="H100" s="609">
        <v>2305</v>
      </c>
      <c r="I100" s="609">
        <v>2305</v>
      </c>
      <c r="J100" s="866">
        <v>2305</v>
      </c>
      <c r="K100" s="866"/>
      <c r="L100" s="609">
        <v>2305</v>
      </c>
      <c r="M100" s="609">
        <v>2305</v>
      </c>
      <c r="N100" s="609">
        <v>2305</v>
      </c>
      <c r="O100" s="609">
        <v>2305</v>
      </c>
      <c r="P100" s="609">
        <v>2305</v>
      </c>
      <c r="Q100" s="609">
        <v>2305</v>
      </c>
      <c r="R100" s="609">
        <v>2305</v>
      </c>
      <c r="S100" s="609">
        <v>2305</v>
      </c>
      <c r="T100" s="609">
        <v>2305</v>
      </c>
    </row>
    <row r="101" spans="1:20" s="536" customFormat="1" ht="19.649999999999999" customHeight="1">
      <c r="A101" s="567" t="s">
        <v>877</v>
      </c>
      <c r="B101" s="566" t="s">
        <v>878</v>
      </c>
      <c r="C101" s="565" t="s">
        <v>760</v>
      </c>
      <c r="D101" s="563">
        <v>45385</v>
      </c>
      <c r="E101" s="563">
        <v>44706</v>
      </c>
      <c r="F101" s="564">
        <v>47012</v>
      </c>
      <c r="G101" s="563">
        <v>46406</v>
      </c>
      <c r="H101" s="563">
        <v>46039</v>
      </c>
      <c r="I101" s="563">
        <v>46039</v>
      </c>
      <c r="J101" s="864">
        <v>46039</v>
      </c>
      <c r="K101" s="864"/>
      <c r="L101" s="563">
        <v>46039</v>
      </c>
      <c r="M101" s="563">
        <v>46039</v>
      </c>
      <c r="N101" s="563">
        <v>46039</v>
      </c>
      <c r="O101" s="563">
        <v>46039</v>
      </c>
      <c r="P101" s="563">
        <v>46039</v>
      </c>
      <c r="Q101" s="563">
        <v>46039</v>
      </c>
      <c r="R101" s="563">
        <v>46039</v>
      </c>
      <c r="S101" s="563">
        <v>46039</v>
      </c>
      <c r="T101" s="563">
        <v>46039</v>
      </c>
    </row>
    <row r="102" spans="1:20" s="536" customFormat="1" ht="19.649999999999999" customHeight="1">
      <c r="A102" s="684" t="s">
        <v>365</v>
      </c>
      <c r="B102" s="685" t="s">
        <v>879</v>
      </c>
      <c r="C102" s="686" t="s">
        <v>760</v>
      </c>
      <c r="D102" s="609">
        <v>45385</v>
      </c>
      <c r="E102" s="609">
        <v>44706</v>
      </c>
      <c r="F102" s="687">
        <v>47012</v>
      </c>
      <c r="G102" s="609">
        <v>46406</v>
      </c>
      <c r="H102" s="609">
        <v>46039</v>
      </c>
      <c r="I102" s="609">
        <v>46039</v>
      </c>
      <c r="J102" s="866">
        <v>46039</v>
      </c>
      <c r="K102" s="866"/>
      <c r="L102" s="609">
        <v>46039</v>
      </c>
      <c r="M102" s="609">
        <v>46039</v>
      </c>
      <c r="N102" s="609">
        <v>46039</v>
      </c>
      <c r="O102" s="609">
        <v>46039</v>
      </c>
      <c r="P102" s="609">
        <v>46039</v>
      </c>
      <c r="Q102" s="609">
        <v>46039</v>
      </c>
      <c r="R102" s="609">
        <v>46039</v>
      </c>
      <c r="S102" s="609">
        <v>46039</v>
      </c>
      <c r="T102" s="609">
        <v>46039</v>
      </c>
    </row>
    <row r="103" spans="1:20" s="536" customFormat="1" ht="19.649999999999999" customHeight="1">
      <c r="A103" s="688" t="s">
        <v>385</v>
      </c>
      <c r="B103" s="689" t="s">
        <v>880</v>
      </c>
      <c r="C103" s="690" t="s">
        <v>760</v>
      </c>
      <c r="D103" s="611">
        <v>7832</v>
      </c>
      <c r="E103" s="611">
        <v>7832</v>
      </c>
      <c r="F103" s="687">
        <v>7832</v>
      </c>
      <c r="G103" s="611">
        <v>7832</v>
      </c>
      <c r="H103" s="611">
        <v>7832</v>
      </c>
      <c r="I103" s="611">
        <v>7832</v>
      </c>
      <c r="J103" s="865">
        <v>7832</v>
      </c>
      <c r="K103" s="865"/>
      <c r="L103" s="611">
        <v>7832</v>
      </c>
      <c r="M103" s="611">
        <v>7832</v>
      </c>
      <c r="N103" s="611">
        <v>7832</v>
      </c>
      <c r="O103" s="611">
        <v>7832</v>
      </c>
      <c r="P103" s="611">
        <v>7832</v>
      </c>
      <c r="Q103" s="611">
        <v>7832</v>
      </c>
      <c r="R103" s="611">
        <v>7832</v>
      </c>
      <c r="S103" s="611">
        <v>7832</v>
      </c>
      <c r="T103" s="611">
        <v>7832</v>
      </c>
    </row>
    <row r="104" spans="1:20" s="536" customFormat="1" ht="19.649999999999999" customHeight="1">
      <c r="A104" s="684" t="s">
        <v>376</v>
      </c>
      <c r="B104" s="685" t="s">
        <v>881</v>
      </c>
      <c r="C104" s="686" t="s">
        <v>760</v>
      </c>
      <c r="D104" s="609">
        <v>0</v>
      </c>
      <c r="E104" s="609">
        <v>0</v>
      </c>
      <c r="F104" s="687">
        <v>0</v>
      </c>
      <c r="G104" s="609">
        <v>0</v>
      </c>
      <c r="H104" s="609">
        <v>0</v>
      </c>
      <c r="I104" s="609">
        <v>0</v>
      </c>
      <c r="J104" s="866">
        <v>0</v>
      </c>
      <c r="K104" s="866"/>
      <c r="L104" s="609">
        <v>0</v>
      </c>
      <c r="M104" s="609">
        <v>0</v>
      </c>
      <c r="N104" s="609">
        <v>0</v>
      </c>
      <c r="O104" s="609">
        <v>0</v>
      </c>
      <c r="P104" s="609">
        <v>0</v>
      </c>
      <c r="Q104" s="609">
        <v>0</v>
      </c>
      <c r="R104" s="609">
        <v>0</v>
      </c>
      <c r="S104" s="609">
        <v>0</v>
      </c>
      <c r="T104" s="609">
        <v>0</v>
      </c>
    </row>
    <row r="105" spans="1:20" s="536" customFormat="1" ht="19.649999999999999" customHeight="1">
      <c r="A105" s="688" t="s">
        <v>882</v>
      </c>
      <c r="B105" s="689" t="s">
        <v>883</v>
      </c>
      <c r="C105" s="690" t="s">
        <v>760</v>
      </c>
      <c r="D105" s="611">
        <v>716</v>
      </c>
      <c r="E105" s="611">
        <v>716</v>
      </c>
      <c r="F105" s="687">
        <v>716</v>
      </c>
      <c r="G105" s="611">
        <v>716</v>
      </c>
      <c r="H105" s="611">
        <v>716</v>
      </c>
      <c r="I105" s="611">
        <v>716</v>
      </c>
      <c r="J105" s="865">
        <v>716</v>
      </c>
      <c r="K105" s="865"/>
      <c r="L105" s="611">
        <v>716</v>
      </c>
      <c r="M105" s="611">
        <v>716</v>
      </c>
      <c r="N105" s="611">
        <v>716</v>
      </c>
      <c r="O105" s="611">
        <v>716</v>
      </c>
      <c r="P105" s="611">
        <v>716</v>
      </c>
      <c r="Q105" s="611">
        <v>716</v>
      </c>
      <c r="R105" s="611">
        <v>716</v>
      </c>
      <c r="S105" s="611">
        <v>716</v>
      </c>
      <c r="T105" s="611">
        <v>716</v>
      </c>
    </row>
    <row r="106" spans="1:20" s="536" customFormat="1" ht="19.649999999999999" customHeight="1">
      <c r="A106" s="571" t="s">
        <v>884</v>
      </c>
      <c r="B106" s="570" t="s">
        <v>885</v>
      </c>
      <c r="C106" s="569" t="s">
        <v>760</v>
      </c>
      <c r="D106" s="568">
        <v>28194</v>
      </c>
      <c r="E106" s="568">
        <v>27812</v>
      </c>
      <c r="F106" s="564">
        <v>24246</v>
      </c>
      <c r="G106" s="568">
        <v>20780</v>
      </c>
      <c r="H106" s="568">
        <v>17683</v>
      </c>
      <c r="I106" s="568">
        <v>17520</v>
      </c>
      <c r="J106" s="863">
        <v>17520</v>
      </c>
      <c r="K106" s="863"/>
      <c r="L106" s="568">
        <v>17520</v>
      </c>
      <c r="M106" s="568">
        <v>17520</v>
      </c>
      <c r="N106" s="568">
        <v>17520</v>
      </c>
      <c r="O106" s="568">
        <v>17520</v>
      </c>
      <c r="P106" s="568">
        <v>17520</v>
      </c>
      <c r="Q106" s="568">
        <v>17520</v>
      </c>
      <c r="R106" s="568">
        <v>17520</v>
      </c>
      <c r="S106" s="568">
        <v>17520</v>
      </c>
      <c r="T106" s="568">
        <v>17520</v>
      </c>
    </row>
    <row r="107" spans="1:20" s="536" customFormat="1" ht="19.649999999999999" customHeight="1">
      <c r="A107" s="567" t="s">
        <v>886</v>
      </c>
      <c r="B107" s="566" t="s">
        <v>887</v>
      </c>
      <c r="C107" s="565" t="s">
        <v>760</v>
      </c>
      <c r="D107" s="563">
        <v>27486</v>
      </c>
      <c r="E107" s="563">
        <v>27104</v>
      </c>
      <c r="F107" s="564">
        <v>23538</v>
      </c>
      <c r="G107" s="563">
        <v>20072</v>
      </c>
      <c r="H107" s="563">
        <v>16975</v>
      </c>
      <c r="I107" s="563">
        <v>16812</v>
      </c>
      <c r="J107" s="864">
        <v>16812</v>
      </c>
      <c r="K107" s="864"/>
      <c r="L107" s="563">
        <v>16812</v>
      </c>
      <c r="M107" s="563">
        <v>16812</v>
      </c>
      <c r="N107" s="563">
        <v>16812</v>
      </c>
      <c r="O107" s="563">
        <v>16812</v>
      </c>
      <c r="P107" s="563">
        <v>16812</v>
      </c>
      <c r="Q107" s="563">
        <v>16812</v>
      </c>
      <c r="R107" s="563">
        <v>16812</v>
      </c>
      <c r="S107" s="563">
        <v>16812</v>
      </c>
      <c r="T107" s="563">
        <v>16812</v>
      </c>
    </row>
    <row r="108" spans="1:20" s="536" customFormat="1" ht="19.649999999999999" customHeight="1">
      <c r="A108" s="571" t="s">
        <v>888</v>
      </c>
      <c r="B108" s="570" t="s">
        <v>889</v>
      </c>
      <c r="C108" s="569" t="s">
        <v>760</v>
      </c>
      <c r="D108" s="568">
        <v>554</v>
      </c>
      <c r="E108" s="568">
        <v>391</v>
      </c>
      <c r="F108" s="564">
        <v>228</v>
      </c>
      <c r="G108" s="568">
        <v>165</v>
      </c>
      <c r="H108" s="568">
        <v>252</v>
      </c>
      <c r="I108" s="568">
        <v>89</v>
      </c>
      <c r="J108" s="863">
        <v>89</v>
      </c>
      <c r="K108" s="863"/>
      <c r="L108" s="568">
        <v>89</v>
      </c>
      <c r="M108" s="568">
        <v>89</v>
      </c>
      <c r="N108" s="568">
        <v>89</v>
      </c>
      <c r="O108" s="568">
        <v>89</v>
      </c>
      <c r="P108" s="568">
        <v>89</v>
      </c>
      <c r="Q108" s="568">
        <v>89</v>
      </c>
      <c r="R108" s="568">
        <v>89</v>
      </c>
      <c r="S108" s="568">
        <v>89</v>
      </c>
      <c r="T108" s="568">
        <v>89</v>
      </c>
    </row>
    <row r="109" spans="1:20" s="536" customFormat="1" ht="19.649999999999999" customHeight="1">
      <c r="A109" s="688" t="s">
        <v>890</v>
      </c>
      <c r="B109" s="689" t="s">
        <v>891</v>
      </c>
      <c r="C109" s="690" t="s">
        <v>760</v>
      </c>
      <c r="D109" s="611">
        <v>554</v>
      </c>
      <c r="E109" s="611">
        <v>391</v>
      </c>
      <c r="F109" s="687">
        <v>228</v>
      </c>
      <c r="G109" s="611">
        <v>165</v>
      </c>
      <c r="H109" s="611">
        <v>252</v>
      </c>
      <c r="I109" s="611">
        <v>89</v>
      </c>
      <c r="J109" s="865">
        <v>89</v>
      </c>
      <c r="K109" s="865"/>
      <c r="L109" s="611">
        <v>89</v>
      </c>
      <c r="M109" s="611">
        <v>89</v>
      </c>
      <c r="N109" s="611">
        <v>89</v>
      </c>
      <c r="O109" s="611">
        <v>89</v>
      </c>
      <c r="P109" s="611">
        <v>89</v>
      </c>
      <c r="Q109" s="611">
        <v>89</v>
      </c>
      <c r="R109" s="611">
        <v>89</v>
      </c>
      <c r="S109" s="611">
        <v>89</v>
      </c>
      <c r="T109" s="611">
        <v>89</v>
      </c>
    </row>
    <row r="110" spans="1:20" s="536" customFormat="1" ht="19.649999999999999" customHeight="1">
      <c r="A110" s="571" t="s">
        <v>892</v>
      </c>
      <c r="B110" s="570" t="s">
        <v>893</v>
      </c>
      <c r="C110" s="569" t="s">
        <v>760</v>
      </c>
      <c r="D110" s="568">
        <v>26932</v>
      </c>
      <c r="E110" s="568">
        <v>26713</v>
      </c>
      <c r="F110" s="564">
        <v>23310</v>
      </c>
      <c r="G110" s="568">
        <v>19907</v>
      </c>
      <c r="H110" s="568">
        <v>16723</v>
      </c>
      <c r="I110" s="568">
        <v>16723</v>
      </c>
      <c r="J110" s="863">
        <v>16723</v>
      </c>
      <c r="K110" s="863"/>
      <c r="L110" s="568">
        <v>16723</v>
      </c>
      <c r="M110" s="568">
        <v>16723</v>
      </c>
      <c r="N110" s="568">
        <v>16723</v>
      </c>
      <c r="O110" s="568">
        <v>16723</v>
      </c>
      <c r="P110" s="568">
        <v>16723</v>
      </c>
      <c r="Q110" s="568">
        <v>16723</v>
      </c>
      <c r="R110" s="568">
        <v>16723</v>
      </c>
      <c r="S110" s="568">
        <v>16723</v>
      </c>
      <c r="T110" s="568">
        <v>16723</v>
      </c>
    </row>
    <row r="111" spans="1:20" s="536" customFormat="1" ht="19.649999999999999" customHeight="1">
      <c r="A111" s="688" t="s">
        <v>894</v>
      </c>
      <c r="B111" s="689" t="s">
        <v>895</v>
      </c>
      <c r="C111" s="690" t="s">
        <v>760</v>
      </c>
      <c r="D111" s="611">
        <v>26932</v>
      </c>
      <c r="E111" s="611">
        <v>26713</v>
      </c>
      <c r="F111" s="687">
        <v>23310</v>
      </c>
      <c r="G111" s="611">
        <v>19907</v>
      </c>
      <c r="H111" s="611">
        <v>16723</v>
      </c>
      <c r="I111" s="611">
        <v>16723</v>
      </c>
      <c r="J111" s="865">
        <v>16723</v>
      </c>
      <c r="K111" s="865"/>
      <c r="L111" s="611">
        <v>16723</v>
      </c>
      <c r="M111" s="611">
        <v>16723</v>
      </c>
      <c r="N111" s="611">
        <v>16723</v>
      </c>
      <c r="O111" s="611">
        <v>16723</v>
      </c>
      <c r="P111" s="611">
        <v>16723</v>
      </c>
      <c r="Q111" s="611">
        <v>16723</v>
      </c>
      <c r="R111" s="611">
        <v>16723</v>
      </c>
      <c r="S111" s="611">
        <v>16723</v>
      </c>
      <c r="T111" s="611">
        <v>16723</v>
      </c>
    </row>
    <row r="112" spans="1:20" s="536" customFormat="1" ht="19.649999999999999" customHeight="1">
      <c r="A112" s="571" t="s">
        <v>896</v>
      </c>
      <c r="B112" s="570" t="s">
        <v>897</v>
      </c>
      <c r="C112" s="569" t="s">
        <v>760</v>
      </c>
      <c r="D112" s="568">
        <v>708</v>
      </c>
      <c r="E112" s="568">
        <v>708</v>
      </c>
      <c r="F112" s="564">
        <v>708</v>
      </c>
      <c r="G112" s="568">
        <v>708</v>
      </c>
      <c r="H112" s="568">
        <v>708</v>
      </c>
      <c r="I112" s="568">
        <v>708</v>
      </c>
      <c r="J112" s="863">
        <v>708</v>
      </c>
      <c r="K112" s="863"/>
      <c r="L112" s="568">
        <v>708</v>
      </c>
      <c r="M112" s="568">
        <v>708</v>
      </c>
      <c r="N112" s="568">
        <v>708</v>
      </c>
      <c r="O112" s="568">
        <v>708</v>
      </c>
      <c r="P112" s="568">
        <v>708</v>
      </c>
      <c r="Q112" s="568">
        <v>708</v>
      </c>
      <c r="R112" s="568">
        <v>708</v>
      </c>
      <c r="S112" s="568">
        <v>708</v>
      </c>
      <c r="T112" s="568">
        <v>708</v>
      </c>
    </row>
    <row r="113" spans="1:20" s="536" customFormat="1" ht="19.649999999999999" customHeight="1">
      <c r="A113" s="567" t="s">
        <v>898</v>
      </c>
      <c r="B113" s="566" t="s">
        <v>899</v>
      </c>
      <c r="C113" s="565" t="s">
        <v>760</v>
      </c>
      <c r="D113" s="563">
        <v>708</v>
      </c>
      <c r="E113" s="563">
        <v>708</v>
      </c>
      <c r="F113" s="564">
        <v>708</v>
      </c>
      <c r="G113" s="563">
        <v>708</v>
      </c>
      <c r="H113" s="563">
        <v>708</v>
      </c>
      <c r="I113" s="563">
        <v>708</v>
      </c>
      <c r="J113" s="864">
        <v>708</v>
      </c>
      <c r="K113" s="864"/>
      <c r="L113" s="563">
        <v>708</v>
      </c>
      <c r="M113" s="563">
        <v>708</v>
      </c>
      <c r="N113" s="563">
        <v>708</v>
      </c>
      <c r="O113" s="563">
        <v>708</v>
      </c>
      <c r="P113" s="563">
        <v>708</v>
      </c>
      <c r="Q113" s="563">
        <v>708</v>
      </c>
      <c r="R113" s="563">
        <v>708</v>
      </c>
      <c r="S113" s="563">
        <v>708</v>
      </c>
      <c r="T113" s="563">
        <v>708</v>
      </c>
    </row>
    <row r="114" spans="1:20" s="536" customFormat="1" ht="19.649999999999999" customHeight="1">
      <c r="A114" s="684" t="s">
        <v>401</v>
      </c>
      <c r="B114" s="685" t="s">
        <v>900</v>
      </c>
      <c r="C114" s="686" t="s">
        <v>760</v>
      </c>
      <c r="D114" s="609">
        <v>708</v>
      </c>
      <c r="E114" s="609">
        <v>708</v>
      </c>
      <c r="F114" s="687">
        <v>708</v>
      </c>
      <c r="G114" s="609">
        <v>708</v>
      </c>
      <c r="H114" s="609">
        <v>708</v>
      </c>
      <c r="I114" s="609">
        <v>708</v>
      </c>
      <c r="J114" s="866">
        <v>708</v>
      </c>
      <c r="K114" s="866"/>
      <c r="L114" s="609">
        <v>708</v>
      </c>
      <c r="M114" s="609">
        <v>708</v>
      </c>
      <c r="N114" s="609">
        <v>708</v>
      </c>
      <c r="O114" s="609">
        <v>708</v>
      </c>
      <c r="P114" s="609">
        <v>708</v>
      </c>
      <c r="Q114" s="609">
        <v>708</v>
      </c>
      <c r="R114" s="609">
        <v>708</v>
      </c>
      <c r="S114" s="609">
        <v>708</v>
      </c>
      <c r="T114" s="609">
        <v>708</v>
      </c>
    </row>
    <row r="115" spans="1:20" s="536" customFormat="1" ht="14.4" customHeight="1">
      <c r="A115" s="601"/>
      <c r="B115" s="601"/>
      <c r="C115" s="601"/>
      <c r="D115" s="601"/>
      <c r="E115" s="601"/>
      <c r="F115" s="601"/>
      <c r="G115" s="601"/>
      <c r="H115" s="601"/>
      <c r="I115" s="601"/>
      <c r="J115" s="601"/>
      <c r="K115" s="601"/>
      <c r="L115" s="601"/>
      <c r="M115" s="601"/>
      <c r="N115" s="601"/>
      <c r="O115" s="601"/>
      <c r="P115" s="601"/>
      <c r="Q115" s="601"/>
      <c r="R115" s="601"/>
      <c r="S115" s="601"/>
      <c r="T115" s="601"/>
    </row>
    <row r="116" spans="1:20" s="536" customFormat="1" ht="18.2" customHeight="1">
      <c r="A116" s="572" t="s">
        <v>901</v>
      </c>
      <c r="B116" s="601"/>
      <c r="C116" s="601"/>
      <c r="D116" s="601"/>
      <c r="E116" s="601"/>
      <c r="F116" s="601"/>
      <c r="G116" s="601"/>
      <c r="H116" s="601"/>
      <c r="I116" s="601"/>
      <c r="J116" s="601"/>
      <c r="K116" s="601"/>
      <c r="L116" s="601"/>
      <c r="M116" s="601"/>
      <c r="N116" s="601"/>
      <c r="O116" s="601"/>
      <c r="P116" s="601"/>
      <c r="Q116" s="601"/>
      <c r="R116" s="601"/>
      <c r="S116" s="601"/>
      <c r="T116" s="601"/>
    </row>
    <row r="117" spans="1:20" s="536" customFormat="1" ht="40.5" customHeight="1">
      <c r="A117" s="682" t="s">
        <v>45</v>
      </c>
      <c r="B117" s="682" t="s">
        <v>722</v>
      </c>
      <c r="C117" s="683" t="s">
        <v>723</v>
      </c>
      <c r="D117" s="608" t="s">
        <v>724</v>
      </c>
      <c r="E117" s="608" t="s">
        <v>47</v>
      </c>
      <c r="F117" s="608" t="s">
        <v>48</v>
      </c>
      <c r="G117" s="608" t="s">
        <v>49</v>
      </c>
      <c r="H117" s="608" t="s">
        <v>50</v>
      </c>
      <c r="I117" s="608" t="s">
        <v>51</v>
      </c>
      <c r="J117" s="784" t="s">
        <v>52</v>
      </c>
      <c r="K117" s="784"/>
      <c r="L117" s="608" t="s">
        <v>53</v>
      </c>
      <c r="M117" s="608" t="s">
        <v>54</v>
      </c>
      <c r="N117" s="608" t="s">
        <v>55</v>
      </c>
      <c r="O117" s="608" t="s">
        <v>56</v>
      </c>
      <c r="P117" s="608" t="s">
        <v>57</v>
      </c>
      <c r="Q117" s="608" t="s">
        <v>58</v>
      </c>
      <c r="R117" s="608" t="s">
        <v>59</v>
      </c>
      <c r="S117" s="608" t="s">
        <v>60</v>
      </c>
      <c r="T117" s="608" t="s">
        <v>61</v>
      </c>
    </row>
    <row r="118" spans="1:20" s="536" customFormat="1" ht="19.649999999999999" customHeight="1">
      <c r="A118" s="571" t="s">
        <v>902</v>
      </c>
      <c r="B118" s="570" t="s">
        <v>903</v>
      </c>
      <c r="C118" s="569" t="s">
        <v>760</v>
      </c>
      <c r="D118" s="568">
        <v>336575</v>
      </c>
      <c r="E118" s="568">
        <v>349575</v>
      </c>
      <c r="F118" s="564">
        <v>361535</v>
      </c>
      <c r="G118" s="568">
        <v>370260</v>
      </c>
      <c r="H118" s="568">
        <v>382282</v>
      </c>
      <c r="I118" s="568">
        <v>394555</v>
      </c>
      <c r="J118" s="863">
        <v>394555</v>
      </c>
      <c r="K118" s="863"/>
      <c r="L118" s="568">
        <v>394555</v>
      </c>
      <c r="M118" s="568">
        <v>394555</v>
      </c>
      <c r="N118" s="568">
        <v>394555</v>
      </c>
      <c r="O118" s="568">
        <v>394555</v>
      </c>
      <c r="P118" s="568">
        <v>394555</v>
      </c>
      <c r="Q118" s="568">
        <v>394555</v>
      </c>
      <c r="R118" s="568">
        <v>394555</v>
      </c>
      <c r="S118" s="568">
        <v>394555</v>
      </c>
      <c r="T118" s="568">
        <v>394555</v>
      </c>
    </row>
    <row r="119" spans="1:20" s="536" customFormat="1" ht="19.649999999999999" customHeight="1">
      <c r="A119" s="567" t="s">
        <v>904</v>
      </c>
      <c r="B119" s="566" t="s">
        <v>905</v>
      </c>
      <c r="C119" s="565" t="s">
        <v>760</v>
      </c>
      <c r="D119" s="563">
        <v>336575</v>
      </c>
      <c r="E119" s="563">
        <v>349575</v>
      </c>
      <c r="F119" s="564">
        <v>361535</v>
      </c>
      <c r="G119" s="563">
        <v>370260</v>
      </c>
      <c r="H119" s="563">
        <v>382282</v>
      </c>
      <c r="I119" s="563">
        <v>394555</v>
      </c>
      <c r="J119" s="864">
        <v>394555</v>
      </c>
      <c r="K119" s="864"/>
      <c r="L119" s="563">
        <v>394555</v>
      </c>
      <c r="M119" s="563">
        <v>394555</v>
      </c>
      <c r="N119" s="563">
        <v>394555</v>
      </c>
      <c r="O119" s="563">
        <v>394555</v>
      </c>
      <c r="P119" s="563">
        <v>394555</v>
      </c>
      <c r="Q119" s="563">
        <v>394555</v>
      </c>
      <c r="R119" s="563">
        <v>394555</v>
      </c>
      <c r="S119" s="563">
        <v>394555</v>
      </c>
      <c r="T119" s="563">
        <v>394555</v>
      </c>
    </row>
    <row r="120" spans="1:20" s="536" customFormat="1" ht="19.649999999999999" customHeight="1">
      <c r="A120" s="684" t="s">
        <v>906</v>
      </c>
      <c r="B120" s="685" t="s">
        <v>907</v>
      </c>
      <c r="C120" s="686" t="s">
        <v>760</v>
      </c>
      <c r="D120" s="609">
        <v>192077</v>
      </c>
      <c r="E120" s="609">
        <v>336575</v>
      </c>
      <c r="F120" s="687">
        <v>349575</v>
      </c>
      <c r="G120" s="609">
        <v>361535</v>
      </c>
      <c r="H120" s="609">
        <v>370260</v>
      </c>
      <c r="I120" s="609">
        <v>382282</v>
      </c>
      <c r="J120" s="866">
        <v>394555</v>
      </c>
      <c r="K120" s="866"/>
      <c r="L120" s="609">
        <v>394555</v>
      </c>
      <c r="M120" s="609">
        <v>394555</v>
      </c>
      <c r="N120" s="609">
        <v>394555</v>
      </c>
      <c r="O120" s="609">
        <v>394555</v>
      </c>
      <c r="P120" s="609">
        <v>394555</v>
      </c>
      <c r="Q120" s="609">
        <v>394555</v>
      </c>
      <c r="R120" s="609">
        <v>394555</v>
      </c>
      <c r="S120" s="609">
        <v>394555</v>
      </c>
      <c r="T120" s="609">
        <v>394555</v>
      </c>
    </row>
    <row r="121" spans="1:20" s="536" customFormat="1" ht="19.649999999999999" customHeight="1">
      <c r="A121" s="567" t="s">
        <v>908</v>
      </c>
      <c r="B121" s="566" t="s">
        <v>909</v>
      </c>
      <c r="C121" s="565" t="s">
        <v>760</v>
      </c>
      <c r="D121" s="563">
        <v>144498</v>
      </c>
      <c r="E121" s="563">
        <v>13000</v>
      </c>
      <c r="F121" s="564">
        <v>11960</v>
      </c>
      <c r="G121" s="563">
        <v>8725</v>
      </c>
      <c r="H121" s="563">
        <v>12022</v>
      </c>
      <c r="I121" s="563">
        <v>12273</v>
      </c>
      <c r="J121" s="864">
        <v>0</v>
      </c>
      <c r="K121" s="864"/>
      <c r="L121" s="563">
        <v>0</v>
      </c>
      <c r="M121" s="563">
        <v>0</v>
      </c>
      <c r="N121" s="563">
        <v>0</v>
      </c>
      <c r="O121" s="563">
        <v>0</v>
      </c>
      <c r="P121" s="563">
        <v>0</v>
      </c>
      <c r="Q121" s="563">
        <v>0</v>
      </c>
      <c r="R121" s="563">
        <v>0</v>
      </c>
      <c r="S121" s="563">
        <v>0</v>
      </c>
      <c r="T121" s="563">
        <v>0</v>
      </c>
    </row>
    <row r="122" spans="1:20" s="536" customFormat="1" ht="19.649999999999999" customHeight="1">
      <c r="A122" s="571" t="s">
        <v>910</v>
      </c>
      <c r="B122" s="570" t="s">
        <v>911</v>
      </c>
      <c r="C122" s="569" t="s">
        <v>727</v>
      </c>
      <c r="D122" s="568">
        <v>-240</v>
      </c>
      <c r="E122" s="568">
        <v>0</v>
      </c>
      <c r="F122" s="564">
        <v>0</v>
      </c>
      <c r="G122" s="568">
        <v>0</v>
      </c>
      <c r="H122" s="568">
        <v>0</v>
      </c>
      <c r="I122" s="568">
        <v>0</v>
      </c>
      <c r="J122" s="863">
        <v>0</v>
      </c>
      <c r="K122" s="863"/>
      <c r="L122" s="568">
        <v>0</v>
      </c>
      <c r="M122" s="568">
        <v>0</v>
      </c>
      <c r="N122" s="568">
        <v>0</v>
      </c>
      <c r="O122" s="568">
        <v>0</v>
      </c>
      <c r="P122" s="568">
        <v>0</v>
      </c>
      <c r="Q122" s="568">
        <v>0</v>
      </c>
      <c r="R122" s="568">
        <v>0</v>
      </c>
      <c r="S122" s="568">
        <v>0</v>
      </c>
      <c r="T122" s="568">
        <v>0</v>
      </c>
    </row>
    <row r="123" spans="1:20" s="536" customFormat="1" ht="19.649999999999999" customHeight="1">
      <c r="A123" s="688" t="s">
        <v>912</v>
      </c>
      <c r="B123" s="689" t="s">
        <v>913</v>
      </c>
      <c r="C123" s="690" t="s">
        <v>727</v>
      </c>
      <c r="D123" s="611">
        <v>-240</v>
      </c>
      <c r="E123" s="611">
        <v>0</v>
      </c>
      <c r="F123" s="687">
        <v>0</v>
      </c>
      <c r="G123" s="611">
        <v>0</v>
      </c>
      <c r="H123" s="611">
        <v>0</v>
      </c>
      <c r="I123" s="611">
        <v>0</v>
      </c>
      <c r="J123" s="865">
        <v>0</v>
      </c>
      <c r="K123" s="865"/>
      <c r="L123" s="611">
        <v>0</v>
      </c>
      <c r="M123" s="611">
        <v>0</v>
      </c>
      <c r="N123" s="611">
        <v>0</v>
      </c>
      <c r="O123" s="611">
        <v>0</v>
      </c>
      <c r="P123" s="611">
        <v>0</v>
      </c>
      <c r="Q123" s="611">
        <v>0</v>
      </c>
      <c r="R123" s="611">
        <v>0</v>
      </c>
      <c r="S123" s="611">
        <v>0</v>
      </c>
      <c r="T123" s="611">
        <v>0</v>
      </c>
    </row>
    <row r="124" spans="1:20" s="536" customFormat="1" ht="19.649999999999999" customHeight="1">
      <c r="A124" s="571" t="s">
        <v>914</v>
      </c>
      <c r="B124" s="570" t="s">
        <v>915</v>
      </c>
      <c r="C124" s="569" t="s">
        <v>727</v>
      </c>
      <c r="D124" s="568">
        <v>62</v>
      </c>
      <c r="E124" s="568">
        <v>0</v>
      </c>
      <c r="F124" s="564">
        <v>0</v>
      </c>
      <c r="G124" s="568">
        <v>0</v>
      </c>
      <c r="H124" s="568">
        <v>0</v>
      </c>
      <c r="I124" s="568">
        <v>0</v>
      </c>
      <c r="J124" s="863">
        <v>0</v>
      </c>
      <c r="K124" s="863"/>
      <c r="L124" s="568">
        <v>0</v>
      </c>
      <c r="M124" s="568">
        <v>0</v>
      </c>
      <c r="N124" s="568">
        <v>0</v>
      </c>
      <c r="O124" s="568">
        <v>0</v>
      </c>
      <c r="P124" s="568">
        <v>0</v>
      </c>
      <c r="Q124" s="568">
        <v>0</v>
      </c>
      <c r="R124" s="568">
        <v>0</v>
      </c>
      <c r="S124" s="568">
        <v>0</v>
      </c>
      <c r="T124" s="568">
        <v>0</v>
      </c>
    </row>
    <row r="125" spans="1:20" s="536" customFormat="1" ht="19.649999999999999" customHeight="1">
      <c r="A125" s="688" t="s">
        <v>916</v>
      </c>
      <c r="B125" s="689" t="s">
        <v>917</v>
      </c>
      <c r="C125" s="690" t="s">
        <v>727</v>
      </c>
      <c r="D125" s="611">
        <v>62</v>
      </c>
      <c r="E125" s="611">
        <v>0</v>
      </c>
      <c r="F125" s="687">
        <v>0</v>
      </c>
      <c r="G125" s="611">
        <v>0</v>
      </c>
      <c r="H125" s="611">
        <v>0</v>
      </c>
      <c r="I125" s="611">
        <v>0</v>
      </c>
      <c r="J125" s="865">
        <v>0</v>
      </c>
      <c r="K125" s="865"/>
      <c r="L125" s="611">
        <v>0</v>
      </c>
      <c r="M125" s="611">
        <v>0</v>
      </c>
      <c r="N125" s="611">
        <v>0</v>
      </c>
      <c r="O125" s="611">
        <v>0</v>
      </c>
      <c r="P125" s="611">
        <v>0</v>
      </c>
      <c r="Q125" s="611">
        <v>0</v>
      </c>
      <c r="R125" s="611">
        <v>0</v>
      </c>
      <c r="S125" s="611">
        <v>0</v>
      </c>
      <c r="T125" s="611">
        <v>0</v>
      </c>
    </row>
    <row r="126" spans="1:20" s="536" customFormat="1" ht="19.649999999999999" customHeight="1">
      <c r="A126" s="571" t="s">
        <v>918</v>
      </c>
      <c r="B126" s="570" t="s">
        <v>919</v>
      </c>
      <c r="C126" s="569" t="s">
        <v>760</v>
      </c>
      <c r="D126" s="568">
        <v>-8466</v>
      </c>
      <c r="E126" s="568">
        <v>-3493</v>
      </c>
      <c r="F126" s="564">
        <v>-528</v>
      </c>
      <c r="G126" s="568">
        <v>-581</v>
      </c>
      <c r="H126" s="568">
        <v>-363</v>
      </c>
      <c r="I126" s="568">
        <v>0</v>
      </c>
      <c r="J126" s="863">
        <v>0</v>
      </c>
      <c r="K126" s="863"/>
      <c r="L126" s="568">
        <v>0</v>
      </c>
      <c r="M126" s="568">
        <v>0</v>
      </c>
      <c r="N126" s="568">
        <v>0</v>
      </c>
      <c r="O126" s="568">
        <v>0</v>
      </c>
      <c r="P126" s="568">
        <v>0</v>
      </c>
      <c r="Q126" s="568">
        <v>0</v>
      </c>
      <c r="R126" s="568">
        <v>0</v>
      </c>
      <c r="S126" s="568">
        <v>0</v>
      </c>
      <c r="T126" s="568">
        <v>0</v>
      </c>
    </row>
    <row r="127" spans="1:20" s="536" customFormat="1" ht="19.649999999999999" customHeight="1">
      <c r="A127" s="567" t="s">
        <v>920</v>
      </c>
      <c r="B127" s="566" t="s">
        <v>921</v>
      </c>
      <c r="C127" s="565" t="s">
        <v>760</v>
      </c>
      <c r="D127" s="563">
        <v>0</v>
      </c>
      <c r="E127" s="563">
        <v>0</v>
      </c>
      <c r="F127" s="564">
        <v>0</v>
      </c>
      <c r="G127" s="563">
        <v>0</v>
      </c>
      <c r="H127" s="563">
        <v>0</v>
      </c>
      <c r="I127" s="563">
        <v>0</v>
      </c>
      <c r="J127" s="864">
        <v>0</v>
      </c>
      <c r="K127" s="864"/>
      <c r="L127" s="563">
        <v>0</v>
      </c>
      <c r="M127" s="563">
        <v>0</v>
      </c>
      <c r="N127" s="563">
        <v>0</v>
      </c>
      <c r="O127" s="563">
        <v>0</v>
      </c>
      <c r="P127" s="563">
        <v>0</v>
      </c>
      <c r="Q127" s="563">
        <v>0</v>
      </c>
      <c r="R127" s="563">
        <v>0</v>
      </c>
      <c r="S127" s="563">
        <v>0</v>
      </c>
      <c r="T127" s="563">
        <v>0</v>
      </c>
    </row>
    <row r="128" spans="1:20" s="536" customFormat="1" ht="19.649999999999999" customHeight="1">
      <c r="A128" s="684" t="s">
        <v>922</v>
      </c>
      <c r="B128" s="685" t="s">
        <v>923</v>
      </c>
      <c r="C128" s="686" t="s">
        <v>760</v>
      </c>
      <c r="D128" s="609">
        <v>0</v>
      </c>
      <c r="E128" s="609">
        <v>0</v>
      </c>
      <c r="F128" s="687">
        <v>0</v>
      </c>
      <c r="G128" s="609">
        <v>0</v>
      </c>
      <c r="H128" s="609">
        <v>0</v>
      </c>
      <c r="I128" s="609">
        <v>0</v>
      </c>
      <c r="J128" s="866">
        <v>0</v>
      </c>
      <c r="K128" s="866"/>
      <c r="L128" s="609">
        <v>0</v>
      </c>
      <c r="M128" s="609">
        <v>0</v>
      </c>
      <c r="N128" s="609">
        <v>0</v>
      </c>
      <c r="O128" s="609">
        <v>0</v>
      </c>
      <c r="P128" s="609">
        <v>0</v>
      </c>
      <c r="Q128" s="609">
        <v>0</v>
      </c>
      <c r="R128" s="609">
        <v>0</v>
      </c>
      <c r="S128" s="609">
        <v>0</v>
      </c>
      <c r="T128" s="609">
        <v>0</v>
      </c>
    </row>
    <row r="129" spans="1:20" s="536" customFormat="1" ht="19.649999999999999" customHeight="1">
      <c r="A129" s="567" t="s">
        <v>924</v>
      </c>
      <c r="B129" s="566" t="s">
        <v>925</v>
      </c>
      <c r="C129" s="565" t="s">
        <v>727</v>
      </c>
      <c r="D129" s="563">
        <v>8466</v>
      </c>
      <c r="E129" s="563">
        <v>3493</v>
      </c>
      <c r="F129" s="564">
        <v>528</v>
      </c>
      <c r="G129" s="563">
        <v>581</v>
      </c>
      <c r="H129" s="563">
        <v>363</v>
      </c>
      <c r="I129" s="563">
        <v>0</v>
      </c>
      <c r="J129" s="864">
        <v>0</v>
      </c>
      <c r="K129" s="864"/>
      <c r="L129" s="563">
        <v>0</v>
      </c>
      <c r="M129" s="563">
        <v>0</v>
      </c>
      <c r="N129" s="563">
        <v>0</v>
      </c>
      <c r="O129" s="563">
        <v>0</v>
      </c>
      <c r="P129" s="563">
        <v>0</v>
      </c>
      <c r="Q129" s="563">
        <v>0</v>
      </c>
      <c r="R129" s="563">
        <v>0</v>
      </c>
      <c r="S129" s="563">
        <v>0</v>
      </c>
      <c r="T129" s="563">
        <v>0</v>
      </c>
    </row>
    <row r="130" spans="1:20" s="536" customFormat="1" ht="19.649999999999999" customHeight="1">
      <c r="A130" s="684" t="s">
        <v>926</v>
      </c>
      <c r="B130" s="685" t="s">
        <v>927</v>
      </c>
      <c r="C130" s="686" t="s">
        <v>727</v>
      </c>
      <c r="D130" s="609">
        <v>0</v>
      </c>
      <c r="E130" s="609">
        <v>0</v>
      </c>
      <c r="F130" s="687">
        <v>0</v>
      </c>
      <c r="G130" s="609">
        <v>0</v>
      </c>
      <c r="H130" s="609">
        <v>0</v>
      </c>
      <c r="I130" s="609">
        <v>0</v>
      </c>
      <c r="J130" s="866">
        <v>0</v>
      </c>
      <c r="K130" s="866"/>
      <c r="L130" s="609">
        <v>0</v>
      </c>
      <c r="M130" s="609">
        <v>0</v>
      </c>
      <c r="N130" s="609">
        <v>0</v>
      </c>
      <c r="O130" s="609">
        <v>0</v>
      </c>
      <c r="P130" s="609">
        <v>0</v>
      </c>
      <c r="Q130" s="609">
        <v>0</v>
      </c>
      <c r="R130" s="609">
        <v>0</v>
      </c>
      <c r="S130" s="609">
        <v>0</v>
      </c>
      <c r="T130" s="609">
        <v>0</v>
      </c>
    </row>
    <row r="131" spans="1:20" s="536" customFormat="1" ht="19.649999999999999" customHeight="1">
      <c r="A131" s="688" t="s">
        <v>928</v>
      </c>
      <c r="B131" s="689" t="s">
        <v>929</v>
      </c>
      <c r="C131" s="690" t="s">
        <v>727</v>
      </c>
      <c r="D131" s="611">
        <v>2046</v>
      </c>
      <c r="E131" s="611">
        <v>3493</v>
      </c>
      <c r="F131" s="687">
        <v>528</v>
      </c>
      <c r="G131" s="611">
        <v>581</v>
      </c>
      <c r="H131" s="611">
        <v>363</v>
      </c>
      <c r="I131" s="611">
        <v>0</v>
      </c>
      <c r="J131" s="865">
        <v>0</v>
      </c>
      <c r="K131" s="865"/>
      <c r="L131" s="611">
        <v>0</v>
      </c>
      <c r="M131" s="611">
        <v>0</v>
      </c>
      <c r="N131" s="611">
        <v>0</v>
      </c>
      <c r="O131" s="611">
        <v>0</v>
      </c>
      <c r="P131" s="611">
        <v>0</v>
      </c>
      <c r="Q131" s="611">
        <v>0</v>
      </c>
      <c r="R131" s="611">
        <v>0</v>
      </c>
      <c r="S131" s="611">
        <v>0</v>
      </c>
      <c r="T131" s="611">
        <v>0</v>
      </c>
    </row>
    <row r="132" spans="1:20" s="536" customFormat="1" ht="19.649999999999999" customHeight="1">
      <c r="A132" s="684" t="s">
        <v>930</v>
      </c>
      <c r="B132" s="685" t="s">
        <v>931</v>
      </c>
      <c r="C132" s="686" t="s">
        <v>727</v>
      </c>
      <c r="D132" s="609">
        <v>6420</v>
      </c>
      <c r="E132" s="609">
        <v>0</v>
      </c>
      <c r="F132" s="687">
        <v>0</v>
      </c>
      <c r="G132" s="609">
        <v>0</v>
      </c>
      <c r="H132" s="609">
        <v>0</v>
      </c>
      <c r="I132" s="609">
        <v>0</v>
      </c>
      <c r="J132" s="866">
        <v>0</v>
      </c>
      <c r="K132" s="866"/>
      <c r="L132" s="609">
        <v>0</v>
      </c>
      <c r="M132" s="609">
        <v>0</v>
      </c>
      <c r="N132" s="609">
        <v>0</v>
      </c>
      <c r="O132" s="609">
        <v>0</v>
      </c>
      <c r="P132" s="609">
        <v>0</v>
      </c>
      <c r="Q132" s="609">
        <v>0</v>
      </c>
      <c r="R132" s="609">
        <v>0</v>
      </c>
      <c r="S132" s="609">
        <v>0</v>
      </c>
      <c r="T132" s="609">
        <v>0</v>
      </c>
    </row>
    <row r="133" spans="1:20" s="536" customFormat="1" ht="19.649999999999999" customHeight="1">
      <c r="A133" s="567" t="s">
        <v>932</v>
      </c>
      <c r="B133" s="566" t="s">
        <v>933</v>
      </c>
      <c r="C133" s="565" t="s">
        <v>760</v>
      </c>
      <c r="D133" s="563">
        <v>-474</v>
      </c>
      <c r="E133" s="563">
        <v>0</v>
      </c>
      <c r="F133" s="564">
        <v>0</v>
      </c>
      <c r="G133" s="563">
        <v>-100</v>
      </c>
      <c r="H133" s="563">
        <v>-250</v>
      </c>
      <c r="I133" s="563">
        <v>0</v>
      </c>
      <c r="J133" s="864">
        <v>0</v>
      </c>
      <c r="K133" s="864"/>
      <c r="L133" s="563">
        <v>0</v>
      </c>
      <c r="M133" s="563">
        <v>0</v>
      </c>
      <c r="N133" s="563">
        <v>0</v>
      </c>
      <c r="O133" s="563">
        <v>0</v>
      </c>
      <c r="P133" s="563">
        <v>0</v>
      </c>
      <c r="Q133" s="563">
        <v>0</v>
      </c>
      <c r="R133" s="563">
        <v>0</v>
      </c>
      <c r="S133" s="563">
        <v>0</v>
      </c>
      <c r="T133" s="563">
        <v>0</v>
      </c>
    </row>
    <row r="134" spans="1:20" s="536" customFormat="1" ht="19.649999999999999" customHeight="1">
      <c r="A134" s="571" t="s">
        <v>934</v>
      </c>
      <c r="B134" s="570" t="s">
        <v>935</v>
      </c>
      <c r="C134" s="569" t="s">
        <v>727</v>
      </c>
      <c r="D134" s="568">
        <v>474</v>
      </c>
      <c r="E134" s="568">
        <v>0</v>
      </c>
      <c r="F134" s="564">
        <v>0</v>
      </c>
      <c r="G134" s="568">
        <v>100</v>
      </c>
      <c r="H134" s="568">
        <v>250</v>
      </c>
      <c r="I134" s="568">
        <v>0</v>
      </c>
      <c r="J134" s="863">
        <v>0</v>
      </c>
      <c r="K134" s="863"/>
      <c r="L134" s="568">
        <v>0</v>
      </c>
      <c r="M134" s="568">
        <v>0</v>
      </c>
      <c r="N134" s="568">
        <v>0</v>
      </c>
      <c r="O134" s="568">
        <v>0</v>
      </c>
      <c r="P134" s="568">
        <v>0</v>
      </c>
      <c r="Q134" s="568">
        <v>0</v>
      </c>
      <c r="R134" s="568">
        <v>0</v>
      </c>
      <c r="S134" s="568">
        <v>0</v>
      </c>
      <c r="T134" s="568">
        <v>0</v>
      </c>
    </row>
    <row r="135" spans="1:20" s="536" customFormat="1" ht="19.649999999999999" customHeight="1">
      <c r="A135" s="567" t="s">
        <v>936</v>
      </c>
      <c r="B135" s="566" t="s">
        <v>937</v>
      </c>
      <c r="C135" s="565" t="s">
        <v>727</v>
      </c>
      <c r="D135" s="563">
        <v>474</v>
      </c>
      <c r="E135" s="563">
        <v>0</v>
      </c>
      <c r="F135" s="564">
        <v>0</v>
      </c>
      <c r="G135" s="563">
        <v>100</v>
      </c>
      <c r="H135" s="563">
        <v>250</v>
      </c>
      <c r="I135" s="563">
        <v>0</v>
      </c>
      <c r="J135" s="864">
        <v>0</v>
      </c>
      <c r="K135" s="864"/>
      <c r="L135" s="563">
        <v>0</v>
      </c>
      <c r="M135" s="563">
        <v>0</v>
      </c>
      <c r="N135" s="563">
        <v>0</v>
      </c>
      <c r="O135" s="563">
        <v>0</v>
      </c>
      <c r="P135" s="563">
        <v>0</v>
      </c>
      <c r="Q135" s="563">
        <v>0</v>
      </c>
      <c r="R135" s="563">
        <v>0</v>
      </c>
      <c r="S135" s="563">
        <v>0</v>
      </c>
      <c r="T135" s="563">
        <v>0</v>
      </c>
    </row>
    <row r="136" spans="1:20" s="536" customFormat="1" ht="19.649999999999999" customHeight="1">
      <c r="A136" s="684" t="s">
        <v>938</v>
      </c>
      <c r="B136" s="685" t="s">
        <v>939</v>
      </c>
      <c r="C136" s="686" t="s">
        <v>727</v>
      </c>
      <c r="D136" s="609">
        <v>474</v>
      </c>
      <c r="E136" s="609">
        <v>0</v>
      </c>
      <c r="F136" s="687">
        <v>0</v>
      </c>
      <c r="G136" s="609">
        <v>100</v>
      </c>
      <c r="H136" s="609">
        <v>250</v>
      </c>
      <c r="I136" s="609">
        <v>0</v>
      </c>
      <c r="J136" s="866">
        <v>0</v>
      </c>
      <c r="K136" s="866"/>
      <c r="L136" s="609">
        <v>0</v>
      </c>
      <c r="M136" s="609">
        <v>0</v>
      </c>
      <c r="N136" s="609">
        <v>0</v>
      </c>
      <c r="O136" s="609">
        <v>0</v>
      </c>
      <c r="P136" s="609">
        <v>0</v>
      </c>
      <c r="Q136" s="609">
        <v>0</v>
      </c>
      <c r="R136" s="609">
        <v>0</v>
      </c>
      <c r="S136" s="609">
        <v>0</v>
      </c>
      <c r="T136" s="609">
        <v>0</v>
      </c>
    </row>
    <row r="137" spans="1:20" s="536" customFormat="1" ht="19.649999999999999" customHeight="1">
      <c r="A137" s="567" t="s">
        <v>940</v>
      </c>
      <c r="B137" s="566" t="s">
        <v>941</v>
      </c>
      <c r="C137" s="565" t="s">
        <v>760</v>
      </c>
      <c r="D137" s="563">
        <v>153260</v>
      </c>
      <c r="E137" s="563">
        <v>16493</v>
      </c>
      <c r="F137" s="564">
        <v>12488</v>
      </c>
      <c r="G137" s="563">
        <v>9406</v>
      </c>
      <c r="H137" s="563">
        <v>12635</v>
      </c>
      <c r="I137" s="563">
        <v>12273</v>
      </c>
      <c r="J137" s="864">
        <v>0</v>
      </c>
      <c r="K137" s="864"/>
      <c r="L137" s="563">
        <v>0</v>
      </c>
      <c r="M137" s="563">
        <v>0</v>
      </c>
      <c r="N137" s="563">
        <v>0</v>
      </c>
      <c r="O137" s="563">
        <v>0</v>
      </c>
      <c r="P137" s="563">
        <v>0</v>
      </c>
      <c r="Q137" s="563">
        <v>0</v>
      </c>
      <c r="R137" s="563">
        <v>0</v>
      </c>
      <c r="S137" s="563">
        <v>0</v>
      </c>
      <c r="T137" s="563">
        <v>0</v>
      </c>
    </row>
    <row r="138" spans="1:20" s="536" customFormat="1" ht="19.649999999999999" customHeight="1">
      <c r="A138" s="571" t="s">
        <v>942</v>
      </c>
      <c r="B138" s="570" t="s">
        <v>943</v>
      </c>
      <c r="C138" s="569" t="s">
        <v>760</v>
      </c>
      <c r="D138" s="568">
        <v>218862</v>
      </c>
      <c r="E138" s="568">
        <v>393802</v>
      </c>
      <c r="F138" s="564">
        <v>195361</v>
      </c>
      <c r="G138" s="568">
        <v>192488</v>
      </c>
      <c r="H138" s="568">
        <v>497179</v>
      </c>
      <c r="I138" s="568">
        <v>77299</v>
      </c>
      <c r="J138" s="863">
        <v>0</v>
      </c>
      <c r="K138" s="863"/>
      <c r="L138" s="568">
        <v>0</v>
      </c>
      <c r="M138" s="568">
        <v>0</v>
      </c>
      <c r="N138" s="568">
        <v>0</v>
      </c>
      <c r="O138" s="568">
        <v>0</v>
      </c>
      <c r="P138" s="568">
        <v>0</v>
      </c>
      <c r="Q138" s="568">
        <v>0</v>
      </c>
      <c r="R138" s="568">
        <v>0</v>
      </c>
      <c r="S138" s="568">
        <v>0</v>
      </c>
      <c r="T138" s="568">
        <v>0</v>
      </c>
    </row>
    <row r="139" spans="1:20" s="536" customFormat="1" ht="19.649999999999999" customHeight="1">
      <c r="A139" s="688" t="s">
        <v>944</v>
      </c>
      <c r="B139" s="689" t="s">
        <v>945</v>
      </c>
      <c r="C139" s="690" t="s">
        <v>760</v>
      </c>
      <c r="D139" s="611">
        <v>48132</v>
      </c>
      <c r="E139" s="611">
        <v>55390</v>
      </c>
      <c r="F139" s="687">
        <v>50294</v>
      </c>
      <c r="G139" s="611">
        <v>50432</v>
      </c>
      <c r="H139" s="611">
        <v>50357</v>
      </c>
      <c r="I139" s="611">
        <v>50309</v>
      </c>
      <c r="J139" s="865">
        <v>0</v>
      </c>
      <c r="K139" s="865"/>
      <c r="L139" s="611">
        <v>0</v>
      </c>
      <c r="M139" s="611">
        <v>0</v>
      </c>
      <c r="N139" s="611">
        <v>0</v>
      </c>
      <c r="O139" s="611">
        <v>0</v>
      </c>
      <c r="P139" s="611">
        <v>0</v>
      </c>
      <c r="Q139" s="611">
        <v>0</v>
      </c>
      <c r="R139" s="611">
        <v>0</v>
      </c>
      <c r="S139" s="611">
        <v>0</v>
      </c>
      <c r="T139" s="611">
        <v>0</v>
      </c>
    </row>
    <row r="140" spans="1:20" s="536" customFormat="1" ht="19.649999999999999" customHeight="1">
      <c r="A140" s="684" t="s">
        <v>946</v>
      </c>
      <c r="B140" s="685" t="s">
        <v>947</v>
      </c>
      <c r="C140" s="686" t="s">
        <v>760</v>
      </c>
      <c r="D140" s="609">
        <v>11306</v>
      </c>
      <c r="E140" s="609">
        <v>3000</v>
      </c>
      <c r="F140" s="687">
        <v>3000</v>
      </c>
      <c r="G140" s="609">
        <v>3000</v>
      </c>
      <c r="H140" s="609">
        <v>3000</v>
      </c>
      <c r="I140" s="609">
        <v>0</v>
      </c>
      <c r="J140" s="866">
        <v>0</v>
      </c>
      <c r="K140" s="866"/>
      <c r="L140" s="609">
        <v>0</v>
      </c>
      <c r="M140" s="609">
        <v>0</v>
      </c>
      <c r="N140" s="609">
        <v>0</v>
      </c>
      <c r="O140" s="609">
        <v>0</v>
      </c>
      <c r="P140" s="609">
        <v>0</v>
      </c>
      <c r="Q140" s="609">
        <v>0</v>
      </c>
      <c r="R140" s="609">
        <v>0</v>
      </c>
      <c r="S140" s="609">
        <v>0</v>
      </c>
      <c r="T140" s="609">
        <v>0</v>
      </c>
    </row>
    <row r="141" spans="1:20" s="536" customFormat="1" ht="19.649999999999999" customHeight="1">
      <c r="A141" s="688" t="s">
        <v>948</v>
      </c>
      <c r="B141" s="689" t="s">
        <v>949</v>
      </c>
      <c r="C141" s="690" t="s">
        <v>760</v>
      </c>
      <c r="D141" s="611">
        <v>2703</v>
      </c>
      <c r="E141" s="611">
        <v>0</v>
      </c>
      <c r="F141" s="687">
        <v>0</v>
      </c>
      <c r="G141" s="611">
        <v>0</v>
      </c>
      <c r="H141" s="611">
        <v>0</v>
      </c>
      <c r="I141" s="611">
        <v>0</v>
      </c>
      <c r="J141" s="865">
        <v>0</v>
      </c>
      <c r="K141" s="865"/>
      <c r="L141" s="611">
        <v>0</v>
      </c>
      <c r="M141" s="611">
        <v>0</v>
      </c>
      <c r="N141" s="611">
        <v>0</v>
      </c>
      <c r="O141" s="611">
        <v>0</v>
      </c>
      <c r="P141" s="611">
        <v>0</v>
      </c>
      <c r="Q141" s="611">
        <v>0</v>
      </c>
      <c r="R141" s="611">
        <v>0</v>
      </c>
      <c r="S141" s="611">
        <v>0</v>
      </c>
      <c r="T141" s="611">
        <v>0</v>
      </c>
    </row>
    <row r="142" spans="1:20" s="536" customFormat="1" ht="19.649999999999999" customHeight="1">
      <c r="A142" s="571" t="s">
        <v>950</v>
      </c>
      <c r="B142" s="570" t="s">
        <v>951</v>
      </c>
      <c r="C142" s="569" t="s">
        <v>760</v>
      </c>
      <c r="D142" s="568">
        <v>156721</v>
      </c>
      <c r="E142" s="568">
        <v>335412</v>
      </c>
      <c r="F142" s="564">
        <v>142067</v>
      </c>
      <c r="G142" s="568">
        <v>139056</v>
      </c>
      <c r="H142" s="568">
        <v>443822</v>
      </c>
      <c r="I142" s="568">
        <v>26990</v>
      </c>
      <c r="J142" s="863">
        <v>0</v>
      </c>
      <c r="K142" s="863"/>
      <c r="L142" s="568">
        <v>0</v>
      </c>
      <c r="M142" s="568">
        <v>0</v>
      </c>
      <c r="N142" s="568">
        <v>0</v>
      </c>
      <c r="O142" s="568">
        <v>0</v>
      </c>
      <c r="P142" s="568">
        <v>0</v>
      </c>
      <c r="Q142" s="568">
        <v>0</v>
      </c>
      <c r="R142" s="568">
        <v>0</v>
      </c>
      <c r="S142" s="568">
        <v>0</v>
      </c>
      <c r="T142" s="568">
        <v>0</v>
      </c>
    </row>
    <row r="143" spans="1:20" s="536" customFormat="1" ht="19.649999999999999" customHeight="1">
      <c r="A143" s="688" t="s">
        <v>952</v>
      </c>
      <c r="B143" s="689" t="s">
        <v>483</v>
      </c>
      <c r="C143" s="690" t="s">
        <v>760</v>
      </c>
      <c r="D143" s="611">
        <v>156721</v>
      </c>
      <c r="E143" s="611">
        <v>335412</v>
      </c>
      <c r="F143" s="687">
        <v>142067</v>
      </c>
      <c r="G143" s="611">
        <v>139056</v>
      </c>
      <c r="H143" s="611">
        <v>443822</v>
      </c>
      <c r="I143" s="611">
        <v>26990</v>
      </c>
      <c r="J143" s="865">
        <v>0</v>
      </c>
      <c r="K143" s="865"/>
      <c r="L143" s="611">
        <v>0</v>
      </c>
      <c r="M143" s="611">
        <v>0</v>
      </c>
      <c r="N143" s="611">
        <v>0</v>
      </c>
      <c r="O143" s="611">
        <v>0</v>
      </c>
      <c r="P143" s="611">
        <v>0</v>
      </c>
      <c r="Q143" s="611">
        <v>0</v>
      </c>
      <c r="R143" s="611">
        <v>0</v>
      </c>
      <c r="S143" s="611">
        <v>0</v>
      </c>
      <c r="T143" s="611">
        <v>0</v>
      </c>
    </row>
    <row r="144" spans="1:20" s="536" customFormat="1" ht="19.649999999999999" customHeight="1">
      <c r="A144" s="571" t="s">
        <v>953</v>
      </c>
      <c r="B144" s="570" t="s">
        <v>954</v>
      </c>
      <c r="C144" s="569" t="s">
        <v>727</v>
      </c>
      <c r="D144" s="568">
        <v>65602</v>
      </c>
      <c r="E144" s="568">
        <v>377309</v>
      </c>
      <c r="F144" s="564">
        <v>182873</v>
      </c>
      <c r="G144" s="568">
        <v>183082</v>
      </c>
      <c r="H144" s="568">
        <v>484544</v>
      </c>
      <c r="I144" s="568">
        <v>65026</v>
      </c>
      <c r="J144" s="863">
        <v>0</v>
      </c>
      <c r="K144" s="863"/>
      <c r="L144" s="568">
        <v>0</v>
      </c>
      <c r="M144" s="568">
        <v>0</v>
      </c>
      <c r="N144" s="568">
        <v>0</v>
      </c>
      <c r="O144" s="568">
        <v>0</v>
      </c>
      <c r="P144" s="568">
        <v>0</v>
      </c>
      <c r="Q144" s="568">
        <v>0</v>
      </c>
      <c r="R144" s="568">
        <v>0</v>
      </c>
      <c r="S144" s="568">
        <v>0</v>
      </c>
      <c r="T144" s="568">
        <v>0</v>
      </c>
    </row>
    <row r="145" spans="1:20" s="536" customFormat="1" ht="19.649999999999999" customHeight="1">
      <c r="A145" s="688" t="s">
        <v>955</v>
      </c>
      <c r="B145" s="689" t="s">
        <v>956</v>
      </c>
      <c r="C145" s="690" t="s">
        <v>727</v>
      </c>
      <c r="D145" s="611">
        <v>0</v>
      </c>
      <c r="E145" s="611">
        <v>-613</v>
      </c>
      <c r="F145" s="687">
        <v>1</v>
      </c>
      <c r="G145" s="611">
        <v>0</v>
      </c>
      <c r="H145" s="611">
        <v>0</v>
      </c>
      <c r="I145" s="611">
        <v>0</v>
      </c>
      <c r="J145" s="865">
        <v>0</v>
      </c>
      <c r="K145" s="865"/>
      <c r="L145" s="611">
        <v>0</v>
      </c>
      <c r="M145" s="611">
        <v>0</v>
      </c>
      <c r="N145" s="611">
        <v>0</v>
      </c>
      <c r="O145" s="611">
        <v>0</v>
      </c>
      <c r="P145" s="611">
        <v>0</v>
      </c>
      <c r="Q145" s="611">
        <v>0</v>
      </c>
      <c r="R145" s="611">
        <v>0</v>
      </c>
      <c r="S145" s="611">
        <v>0</v>
      </c>
      <c r="T145" s="611">
        <v>0</v>
      </c>
    </row>
    <row r="146" spans="1:20" s="536" customFormat="1" ht="19.649999999999999" customHeight="1">
      <c r="A146" s="684" t="s">
        <v>957</v>
      </c>
      <c r="B146" s="685" t="s">
        <v>958</v>
      </c>
      <c r="C146" s="686" t="s">
        <v>727</v>
      </c>
      <c r="D146" s="609">
        <v>310</v>
      </c>
      <c r="E146" s="609">
        <v>169</v>
      </c>
      <c r="F146" s="687">
        <v>149</v>
      </c>
      <c r="G146" s="609">
        <v>127</v>
      </c>
      <c r="H146" s="609">
        <v>106</v>
      </c>
      <c r="I146" s="609">
        <v>0</v>
      </c>
      <c r="J146" s="866">
        <v>0</v>
      </c>
      <c r="K146" s="866"/>
      <c r="L146" s="609">
        <v>0</v>
      </c>
      <c r="M146" s="609">
        <v>0</v>
      </c>
      <c r="N146" s="609">
        <v>0</v>
      </c>
      <c r="O146" s="609">
        <v>0</v>
      </c>
      <c r="P146" s="609">
        <v>0</v>
      </c>
      <c r="Q146" s="609">
        <v>0</v>
      </c>
      <c r="R146" s="609">
        <v>0</v>
      </c>
      <c r="S146" s="609">
        <v>0</v>
      </c>
      <c r="T146" s="609">
        <v>0</v>
      </c>
    </row>
    <row r="147" spans="1:20" s="536" customFormat="1" ht="19.649999999999999" customHeight="1">
      <c r="A147" s="688" t="s">
        <v>959</v>
      </c>
      <c r="B147" s="689" t="s">
        <v>960</v>
      </c>
      <c r="C147" s="690" t="s">
        <v>727</v>
      </c>
      <c r="D147" s="611">
        <v>-239</v>
      </c>
      <c r="E147" s="611">
        <v>0</v>
      </c>
      <c r="F147" s="687">
        <v>0</v>
      </c>
      <c r="G147" s="611">
        <v>0</v>
      </c>
      <c r="H147" s="611">
        <v>0</v>
      </c>
      <c r="I147" s="611">
        <v>0</v>
      </c>
      <c r="J147" s="865">
        <v>0</v>
      </c>
      <c r="K147" s="865"/>
      <c r="L147" s="611">
        <v>0</v>
      </c>
      <c r="M147" s="611">
        <v>0</v>
      </c>
      <c r="N147" s="611">
        <v>0</v>
      </c>
      <c r="O147" s="611">
        <v>0</v>
      </c>
      <c r="P147" s="611">
        <v>0</v>
      </c>
      <c r="Q147" s="611">
        <v>0</v>
      </c>
      <c r="R147" s="611">
        <v>0</v>
      </c>
      <c r="S147" s="611">
        <v>0</v>
      </c>
      <c r="T147" s="611">
        <v>0</v>
      </c>
    </row>
    <row r="148" spans="1:20" s="536" customFormat="1" ht="19.649999999999999" customHeight="1">
      <c r="A148" s="571" t="s">
        <v>961</v>
      </c>
      <c r="B148" s="570" t="s">
        <v>962</v>
      </c>
      <c r="C148" s="569" t="s">
        <v>727</v>
      </c>
      <c r="D148" s="568">
        <v>37004</v>
      </c>
      <c r="E148" s="568">
        <v>43113</v>
      </c>
      <c r="F148" s="564">
        <v>46272</v>
      </c>
      <c r="G148" s="568">
        <v>50445</v>
      </c>
      <c r="H148" s="568">
        <v>44067</v>
      </c>
      <c r="I148" s="568">
        <v>46307</v>
      </c>
      <c r="J148" s="863">
        <v>0</v>
      </c>
      <c r="K148" s="863"/>
      <c r="L148" s="568">
        <v>0</v>
      </c>
      <c r="M148" s="568">
        <v>0</v>
      </c>
      <c r="N148" s="568">
        <v>0</v>
      </c>
      <c r="O148" s="568">
        <v>0</v>
      </c>
      <c r="P148" s="568">
        <v>0</v>
      </c>
      <c r="Q148" s="568">
        <v>0</v>
      </c>
      <c r="R148" s="568">
        <v>0</v>
      </c>
      <c r="S148" s="568">
        <v>0</v>
      </c>
      <c r="T148" s="568">
        <v>0</v>
      </c>
    </row>
    <row r="149" spans="1:20" s="536" customFormat="1" ht="19.649999999999999" customHeight="1">
      <c r="A149" s="688" t="s">
        <v>963</v>
      </c>
      <c r="B149" s="689" t="s">
        <v>964</v>
      </c>
      <c r="C149" s="690" t="s">
        <v>727</v>
      </c>
      <c r="D149" s="611">
        <v>5442</v>
      </c>
      <c r="E149" s="611">
        <v>2398</v>
      </c>
      <c r="F149" s="687">
        <v>2290</v>
      </c>
      <c r="G149" s="611">
        <v>3719</v>
      </c>
      <c r="H149" s="611">
        <v>4132</v>
      </c>
      <c r="I149" s="611">
        <v>4293</v>
      </c>
      <c r="J149" s="865">
        <v>0</v>
      </c>
      <c r="K149" s="865"/>
      <c r="L149" s="611">
        <v>0</v>
      </c>
      <c r="M149" s="611">
        <v>0</v>
      </c>
      <c r="N149" s="611">
        <v>0</v>
      </c>
      <c r="O149" s="611">
        <v>0</v>
      </c>
      <c r="P149" s="611">
        <v>0</v>
      </c>
      <c r="Q149" s="611">
        <v>0</v>
      </c>
      <c r="R149" s="611">
        <v>0</v>
      </c>
      <c r="S149" s="611">
        <v>0</v>
      </c>
      <c r="T149" s="611">
        <v>0</v>
      </c>
    </row>
    <row r="150" spans="1:20" s="536" customFormat="1" ht="19.649999999999999" customHeight="1">
      <c r="A150" s="684" t="s">
        <v>965</v>
      </c>
      <c r="B150" s="685" t="s">
        <v>966</v>
      </c>
      <c r="C150" s="686" t="s">
        <v>727</v>
      </c>
      <c r="D150" s="609">
        <v>31562</v>
      </c>
      <c r="E150" s="609">
        <v>40715</v>
      </c>
      <c r="F150" s="687">
        <v>43982</v>
      </c>
      <c r="G150" s="609">
        <v>46726</v>
      </c>
      <c r="H150" s="609">
        <v>39935</v>
      </c>
      <c r="I150" s="609">
        <v>42014</v>
      </c>
      <c r="J150" s="866">
        <v>0</v>
      </c>
      <c r="K150" s="866"/>
      <c r="L150" s="609">
        <v>0</v>
      </c>
      <c r="M150" s="609">
        <v>0</v>
      </c>
      <c r="N150" s="609">
        <v>0</v>
      </c>
      <c r="O150" s="609">
        <v>0</v>
      </c>
      <c r="P150" s="609">
        <v>0</v>
      </c>
      <c r="Q150" s="609">
        <v>0</v>
      </c>
      <c r="R150" s="609">
        <v>0</v>
      </c>
      <c r="S150" s="609">
        <v>0</v>
      </c>
      <c r="T150" s="609">
        <v>0</v>
      </c>
    </row>
    <row r="151" spans="1:20" s="536" customFormat="1" ht="19.649999999999999" customHeight="1">
      <c r="A151" s="567" t="s">
        <v>967</v>
      </c>
      <c r="B151" s="566" t="s">
        <v>968</v>
      </c>
      <c r="C151" s="565" t="s">
        <v>727</v>
      </c>
      <c r="D151" s="563">
        <v>28527</v>
      </c>
      <c r="E151" s="563">
        <v>334640</v>
      </c>
      <c r="F151" s="564">
        <v>136451</v>
      </c>
      <c r="G151" s="563">
        <v>132510</v>
      </c>
      <c r="H151" s="563">
        <v>440371</v>
      </c>
      <c r="I151" s="563">
        <v>18719</v>
      </c>
      <c r="J151" s="864">
        <v>0</v>
      </c>
      <c r="K151" s="864"/>
      <c r="L151" s="563">
        <v>0</v>
      </c>
      <c r="M151" s="563">
        <v>0</v>
      </c>
      <c r="N151" s="563">
        <v>0</v>
      </c>
      <c r="O151" s="563">
        <v>0</v>
      </c>
      <c r="P151" s="563">
        <v>0</v>
      </c>
      <c r="Q151" s="563">
        <v>0</v>
      </c>
      <c r="R151" s="563">
        <v>0</v>
      </c>
      <c r="S151" s="563">
        <v>0</v>
      </c>
      <c r="T151" s="563">
        <v>0</v>
      </c>
    </row>
    <row r="152" spans="1:20" s="536" customFormat="1" ht="19.649999999999999" customHeight="1">
      <c r="A152" s="684" t="s">
        <v>969</v>
      </c>
      <c r="B152" s="685" t="s">
        <v>970</v>
      </c>
      <c r="C152" s="686" t="s">
        <v>727</v>
      </c>
      <c r="D152" s="609">
        <v>0</v>
      </c>
      <c r="E152" s="609">
        <v>3000</v>
      </c>
      <c r="F152" s="687">
        <v>3000</v>
      </c>
      <c r="G152" s="609">
        <v>3000</v>
      </c>
      <c r="H152" s="609">
        <v>3000</v>
      </c>
      <c r="I152" s="609">
        <v>0</v>
      </c>
      <c r="J152" s="866">
        <v>0</v>
      </c>
      <c r="K152" s="866"/>
      <c r="L152" s="609">
        <v>0</v>
      </c>
      <c r="M152" s="609">
        <v>0</v>
      </c>
      <c r="N152" s="609">
        <v>0</v>
      </c>
      <c r="O152" s="609">
        <v>0</v>
      </c>
      <c r="P152" s="609">
        <v>0</v>
      </c>
      <c r="Q152" s="609">
        <v>0</v>
      </c>
      <c r="R152" s="609">
        <v>0</v>
      </c>
      <c r="S152" s="609">
        <v>0</v>
      </c>
      <c r="T152" s="609">
        <v>0</v>
      </c>
    </row>
    <row r="153" spans="1:20" s="536" customFormat="1" ht="19.649999999999999" customHeight="1">
      <c r="A153" s="688" t="s">
        <v>971</v>
      </c>
      <c r="B153" s="689" t="s">
        <v>972</v>
      </c>
      <c r="C153" s="690" t="s">
        <v>727</v>
      </c>
      <c r="D153" s="611">
        <v>28527</v>
      </c>
      <c r="E153" s="611">
        <v>331640</v>
      </c>
      <c r="F153" s="687">
        <v>133451</v>
      </c>
      <c r="G153" s="611">
        <v>129510</v>
      </c>
      <c r="H153" s="611">
        <v>437371</v>
      </c>
      <c r="I153" s="611">
        <v>18719</v>
      </c>
      <c r="J153" s="865">
        <v>0</v>
      </c>
      <c r="K153" s="865"/>
      <c r="L153" s="611">
        <v>0</v>
      </c>
      <c r="M153" s="611">
        <v>0</v>
      </c>
      <c r="N153" s="611">
        <v>0</v>
      </c>
      <c r="O153" s="611">
        <v>0</v>
      </c>
      <c r="P153" s="611">
        <v>0</v>
      </c>
      <c r="Q153" s="611">
        <v>0</v>
      </c>
      <c r="R153" s="611">
        <v>0</v>
      </c>
      <c r="S153" s="611">
        <v>0</v>
      </c>
      <c r="T153" s="611">
        <v>0</v>
      </c>
    </row>
    <row r="154" spans="1:20" s="536" customFormat="1" ht="14.4" customHeight="1">
      <c r="A154" s="601"/>
      <c r="B154" s="601"/>
      <c r="C154" s="601"/>
      <c r="D154" s="601"/>
      <c r="E154" s="601"/>
      <c r="F154" s="601"/>
      <c r="G154" s="601"/>
      <c r="H154" s="601"/>
      <c r="I154" s="601"/>
      <c r="J154" s="601"/>
      <c r="K154" s="601"/>
      <c r="L154" s="601"/>
      <c r="M154" s="601"/>
      <c r="N154" s="601"/>
      <c r="O154" s="601"/>
      <c r="P154" s="601"/>
      <c r="Q154" s="601"/>
      <c r="R154" s="601"/>
      <c r="S154" s="601"/>
      <c r="T154" s="601"/>
    </row>
    <row r="155" spans="1:20" s="536" customFormat="1" ht="18.2" customHeight="1">
      <c r="A155" s="572" t="s">
        <v>973</v>
      </c>
      <c r="B155" s="601"/>
      <c r="C155" s="601"/>
      <c r="D155" s="601"/>
      <c r="E155" s="601"/>
      <c r="F155" s="601"/>
      <c r="G155" s="601"/>
      <c r="H155" s="601"/>
      <c r="I155" s="601"/>
      <c r="J155" s="601"/>
      <c r="K155" s="601"/>
      <c r="L155" s="601"/>
      <c r="M155" s="601"/>
      <c r="N155" s="601"/>
      <c r="O155" s="601"/>
      <c r="P155" s="601"/>
      <c r="Q155" s="601"/>
      <c r="R155" s="601"/>
      <c r="S155" s="601"/>
      <c r="T155" s="601"/>
    </row>
    <row r="156" spans="1:20" s="536" customFormat="1" ht="40.5" customHeight="1">
      <c r="A156" s="682" t="s">
        <v>45</v>
      </c>
      <c r="B156" s="682" t="s">
        <v>722</v>
      </c>
      <c r="C156" s="683" t="s">
        <v>723</v>
      </c>
      <c r="D156" s="608" t="s">
        <v>724</v>
      </c>
      <c r="E156" s="608" t="s">
        <v>47</v>
      </c>
      <c r="F156" s="608" t="s">
        <v>48</v>
      </c>
      <c r="G156" s="608" t="s">
        <v>49</v>
      </c>
      <c r="H156" s="608" t="s">
        <v>50</v>
      </c>
      <c r="I156" s="608" t="s">
        <v>51</v>
      </c>
      <c r="J156" s="784" t="s">
        <v>52</v>
      </c>
      <c r="K156" s="784"/>
      <c r="L156" s="608" t="s">
        <v>53</v>
      </c>
      <c r="M156" s="608" t="s">
        <v>54</v>
      </c>
      <c r="N156" s="608" t="s">
        <v>55</v>
      </c>
      <c r="O156" s="608" t="s">
        <v>56</v>
      </c>
      <c r="P156" s="608" t="s">
        <v>57</v>
      </c>
      <c r="Q156" s="608" t="s">
        <v>58</v>
      </c>
      <c r="R156" s="608" t="s">
        <v>59</v>
      </c>
      <c r="S156" s="608" t="s">
        <v>60</v>
      </c>
      <c r="T156" s="608" t="s">
        <v>61</v>
      </c>
    </row>
    <row r="157" spans="1:20" s="536" customFormat="1" ht="19.649999999999999" customHeight="1">
      <c r="A157" s="571" t="s">
        <v>902</v>
      </c>
      <c r="B157" s="570" t="s">
        <v>903</v>
      </c>
      <c r="C157" s="569" t="s">
        <v>760</v>
      </c>
      <c r="D157" s="568">
        <v>0</v>
      </c>
      <c r="E157" s="568">
        <v>0</v>
      </c>
      <c r="F157" s="564">
        <v>0</v>
      </c>
      <c r="G157" s="568">
        <v>0</v>
      </c>
      <c r="H157" s="568">
        <v>0</v>
      </c>
      <c r="I157" s="568">
        <v>0</v>
      </c>
      <c r="J157" s="863">
        <v>0</v>
      </c>
      <c r="K157" s="863"/>
      <c r="L157" s="568">
        <v>0</v>
      </c>
      <c r="M157" s="568">
        <v>0</v>
      </c>
      <c r="N157" s="568">
        <v>0</v>
      </c>
      <c r="O157" s="568">
        <v>0</v>
      </c>
      <c r="P157" s="568">
        <v>0</v>
      </c>
      <c r="Q157" s="568">
        <v>0</v>
      </c>
      <c r="R157" s="568">
        <v>0</v>
      </c>
      <c r="S157" s="568">
        <v>0</v>
      </c>
      <c r="T157" s="568">
        <v>0</v>
      </c>
    </row>
    <row r="158" spans="1:20" s="536" customFormat="1" ht="19.649999999999999" customHeight="1">
      <c r="A158" s="567" t="s">
        <v>904</v>
      </c>
      <c r="B158" s="566" t="s">
        <v>905</v>
      </c>
      <c r="C158" s="565" t="s">
        <v>760</v>
      </c>
      <c r="D158" s="563">
        <v>0</v>
      </c>
      <c r="E158" s="563">
        <v>0</v>
      </c>
      <c r="F158" s="564">
        <v>0</v>
      </c>
      <c r="G158" s="563">
        <v>0</v>
      </c>
      <c r="H158" s="563">
        <v>0</v>
      </c>
      <c r="I158" s="563">
        <v>0</v>
      </c>
      <c r="J158" s="864">
        <v>0</v>
      </c>
      <c r="K158" s="864"/>
      <c r="L158" s="563">
        <v>0</v>
      </c>
      <c r="M158" s="563">
        <v>0</v>
      </c>
      <c r="N158" s="563">
        <v>0</v>
      </c>
      <c r="O158" s="563">
        <v>0</v>
      </c>
      <c r="P158" s="563">
        <v>0</v>
      </c>
      <c r="Q158" s="563">
        <v>0</v>
      </c>
      <c r="R158" s="563">
        <v>0</v>
      </c>
      <c r="S158" s="563">
        <v>0</v>
      </c>
      <c r="T158" s="563">
        <v>0</v>
      </c>
    </row>
    <row r="159" spans="1:20" s="536" customFormat="1" ht="19.649999999999999" customHeight="1">
      <c r="A159" s="684" t="s">
        <v>906</v>
      </c>
      <c r="B159" s="685" t="s">
        <v>907</v>
      </c>
      <c r="C159" s="686" t="s">
        <v>760</v>
      </c>
      <c r="D159" s="609">
        <v>0</v>
      </c>
      <c r="E159" s="609">
        <v>0</v>
      </c>
      <c r="F159" s="687">
        <v>0</v>
      </c>
      <c r="G159" s="609">
        <v>0</v>
      </c>
      <c r="H159" s="609">
        <v>0</v>
      </c>
      <c r="I159" s="609">
        <v>0</v>
      </c>
      <c r="J159" s="866">
        <v>0</v>
      </c>
      <c r="K159" s="866"/>
      <c r="L159" s="609">
        <v>0</v>
      </c>
      <c r="M159" s="609">
        <v>0</v>
      </c>
      <c r="N159" s="609">
        <v>0</v>
      </c>
      <c r="O159" s="609">
        <v>0</v>
      </c>
      <c r="P159" s="609">
        <v>0</v>
      </c>
      <c r="Q159" s="609">
        <v>0</v>
      </c>
      <c r="R159" s="609">
        <v>0</v>
      </c>
      <c r="S159" s="609">
        <v>0</v>
      </c>
      <c r="T159" s="609">
        <v>0</v>
      </c>
    </row>
    <row r="160" spans="1:20" s="536" customFormat="1" ht="19.649999999999999" customHeight="1">
      <c r="A160" s="567" t="s">
        <v>908</v>
      </c>
      <c r="B160" s="566" t="s">
        <v>909</v>
      </c>
      <c r="C160" s="565" t="s">
        <v>760</v>
      </c>
      <c r="D160" s="563">
        <v>0</v>
      </c>
      <c r="E160" s="563">
        <v>0</v>
      </c>
      <c r="F160" s="564">
        <v>0</v>
      </c>
      <c r="G160" s="563">
        <v>0</v>
      </c>
      <c r="H160" s="563">
        <v>0</v>
      </c>
      <c r="I160" s="563">
        <v>0</v>
      </c>
      <c r="J160" s="864">
        <v>0</v>
      </c>
      <c r="K160" s="864"/>
      <c r="L160" s="563">
        <v>0</v>
      </c>
      <c r="M160" s="563">
        <v>0</v>
      </c>
      <c r="N160" s="563">
        <v>0</v>
      </c>
      <c r="O160" s="563">
        <v>0</v>
      </c>
      <c r="P160" s="563">
        <v>0</v>
      </c>
      <c r="Q160" s="563">
        <v>0</v>
      </c>
      <c r="R160" s="563">
        <v>0</v>
      </c>
      <c r="S160" s="563">
        <v>0</v>
      </c>
      <c r="T160" s="563">
        <v>0</v>
      </c>
    </row>
    <row r="161" spans="1:20" s="536" customFormat="1" ht="19.649999999999999" customHeight="1">
      <c r="A161" s="571" t="s">
        <v>910</v>
      </c>
      <c r="B161" s="570" t="s">
        <v>911</v>
      </c>
      <c r="C161" s="569" t="s">
        <v>727</v>
      </c>
      <c r="D161" s="568">
        <v>240</v>
      </c>
      <c r="E161" s="568">
        <v>0</v>
      </c>
      <c r="F161" s="564">
        <v>0</v>
      </c>
      <c r="G161" s="568">
        <v>0</v>
      </c>
      <c r="H161" s="568">
        <v>0</v>
      </c>
      <c r="I161" s="568">
        <v>0</v>
      </c>
      <c r="J161" s="863">
        <v>0</v>
      </c>
      <c r="K161" s="863"/>
      <c r="L161" s="568">
        <v>0</v>
      </c>
      <c r="M161" s="568">
        <v>0</v>
      </c>
      <c r="N161" s="568">
        <v>0</v>
      </c>
      <c r="O161" s="568">
        <v>0</v>
      </c>
      <c r="P161" s="568">
        <v>0</v>
      </c>
      <c r="Q161" s="568">
        <v>0</v>
      </c>
      <c r="R161" s="568">
        <v>0</v>
      </c>
      <c r="S161" s="568">
        <v>0</v>
      </c>
      <c r="T161" s="568">
        <v>0</v>
      </c>
    </row>
    <row r="162" spans="1:20" s="536" customFormat="1" ht="19.649999999999999" customHeight="1">
      <c r="A162" s="688" t="s">
        <v>912</v>
      </c>
      <c r="B162" s="689" t="s">
        <v>913</v>
      </c>
      <c r="C162" s="690" t="s">
        <v>727</v>
      </c>
      <c r="D162" s="611">
        <v>240</v>
      </c>
      <c r="E162" s="611">
        <v>0</v>
      </c>
      <c r="F162" s="687">
        <v>0</v>
      </c>
      <c r="G162" s="611">
        <v>0</v>
      </c>
      <c r="H162" s="611">
        <v>0</v>
      </c>
      <c r="I162" s="611">
        <v>0</v>
      </c>
      <c r="J162" s="865">
        <v>0</v>
      </c>
      <c r="K162" s="865"/>
      <c r="L162" s="611">
        <v>0</v>
      </c>
      <c r="M162" s="611">
        <v>0</v>
      </c>
      <c r="N162" s="611">
        <v>0</v>
      </c>
      <c r="O162" s="611">
        <v>0</v>
      </c>
      <c r="P162" s="611">
        <v>0</v>
      </c>
      <c r="Q162" s="611">
        <v>0</v>
      </c>
      <c r="R162" s="611">
        <v>0</v>
      </c>
      <c r="S162" s="611">
        <v>0</v>
      </c>
      <c r="T162" s="611">
        <v>0</v>
      </c>
    </row>
    <row r="163" spans="1:20" s="536" customFormat="1" ht="19.649999999999999" customHeight="1">
      <c r="A163" s="571" t="s">
        <v>914</v>
      </c>
      <c r="B163" s="570" t="s">
        <v>915</v>
      </c>
      <c r="C163" s="569" t="s">
        <v>727</v>
      </c>
      <c r="D163" s="568">
        <v>-62</v>
      </c>
      <c r="E163" s="568">
        <v>0</v>
      </c>
      <c r="F163" s="564">
        <v>0</v>
      </c>
      <c r="G163" s="568">
        <v>0</v>
      </c>
      <c r="H163" s="568">
        <v>0</v>
      </c>
      <c r="I163" s="568">
        <v>0</v>
      </c>
      <c r="J163" s="863">
        <v>0</v>
      </c>
      <c r="K163" s="863"/>
      <c r="L163" s="568">
        <v>0</v>
      </c>
      <c r="M163" s="568">
        <v>0</v>
      </c>
      <c r="N163" s="568">
        <v>0</v>
      </c>
      <c r="O163" s="568">
        <v>0</v>
      </c>
      <c r="P163" s="568">
        <v>0</v>
      </c>
      <c r="Q163" s="568">
        <v>0</v>
      </c>
      <c r="R163" s="568">
        <v>0</v>
      </c>
      <c r="S163" s="568">
        <v>0</v>
      </c>
      <c r="T163" s="568">
        <v>0</v>
      </c>
    </row>
    <row r="164" spans="1:20" s="536" customFormat="1" ht="19.649999999999999" customHeight="1">
      <c r="A164" s="688" t="s">
        <v>916</v>
      </c>
      <c r="B164" s="689" t="s">
        <v>917</v>
      </c>
      <c r="C164" s="690" t="s">
        <v>727</v>
      </c>
      <c r="D164" s="611">
        <v>-62</v>
      </c>
      <c r="E164" s="611">
        <v>0</v>
      </c>
      <c r="F164" s="687">
        <v>0</v>
      </c>
      <c r="G164" s="611">
        <v>0</v>
      </c>
      <c r="H164" s="611">
        <v>0</v>
      </c>
      <c r="I164" s="611">
        <v>0</v>
      </c>
      <c r="J164" s="865">
        <v>0</v>
      </c>
      <c r="K164" s="865"/>
      <c r="L164" s="611">
        <v>0</v>
      </c>
      <c r="M164" s="611">
        <v>0</v>
      </c>
      <c r="N164" s="611">
        <v>0</v>
      </c>
      <c r="O164" s="611">
        <v>0</v>
      </c>
      <c r="P164" s="611">
        <v>0</v>
      </c>
      <c r="Q164" s="611">
        <v>0</v>
      </c>
      <c r="R164" s="611">
        <v>0</v>
      </c>
      <c r="S164" s="611">
        <v>0</v>
      </c>
      <c r="T164" s="611">
        <v>0</v>
      </c>
    </row>
    <row r="165" spans="1:20" s="536" customFormat="1" ht="19.649999999999999" customHeight="1">
      <c r="A165" s="571" t="s">
        <v>918</v>
      </c>
      <c r="B165" s="570" t="s">
        <v>919</v>
      </c>
      <c r="C165" s="569" t="s">
        <v>760</v>
      </c>
      <c r="D165" s="568">
        <v>0</v>
      </c>
      <c r="E165" s="568">
        <v>0</v>
      </c>
      <c r="F165" s="564">
        <v>0</v>
      </c>
      <c r="G165" s="568">
        <v>0</v>
      </c>
      <c r="H165" s="568">
        <v>0</v>
      </c>
      <c r="I165" s="568">
        <v>0</v>
      </c>
      <c r="J165" s="863">
        <v>0</v>
      </c>
      <c r="K165" s="863"/>
      <c r="L165" s="568">
        <v>0</v>
      </c>
      <c r="M165" s="568">
        <v>0</v>
      </c>
      <c r="N165" s="568">
        <v>0</v>
      </c>
      <c r="O165" s="568">
        <v>0</v>
      </c>
      <c r="P165" s="568">
        <v>0</v>
      </c>
      <c r="Q165" s="568">
        <v>0</v>
      </c>
      <c r="R165" s="568">
        <v>0</v>
      </c>
      <c r="S165" s="568">
        <v>0</v>
      </c>
      <c r="T165" s="568">
        <v>0</v>
      </c>
    </row>
    <row r="166" spans="1:20" s="536" customFormat="1" ht="19.649999999999999" customHeight="1">
      <c r="A166" s="567" t="s">
        <v>920</v>
      </c>
      <c r="B166" s="566" t="s">
        <v>921</v>
      </c>
      <c r="C166" s="565" t="s">
        <v>760</v>
      </c>
      <c r="D166" s="563">
        <v>0</v>
      </c>
      <c r="E166" s="563">
        <v>0</v>
      </c>
      <c r="F166" s="564">
        <v>0</v>
      </c>
      <c r="G166" s="563">
        <v>0</v>
      </c>
      <c r="H166" s="563">
        <v>0</v>
      </c>
      <c r="I166" s="563">
        <v>0</v>
      </c>
      <c r="J166" s="864">
        <v>0</v>
      </c>
      <c r="K166" s="864"/>
      <c r="L166" s="563">
        <v>0</v>
      </c>
      <c r="M166" s="563">
        <v>0</v>
      </c>
      <c r="N166" s="563">
        <v>0</v>
      </c>
      <c r="O166" s="563">
        <v>0</v>
      </c>
      <c r="P166" s="563">
        <v>0</v>
      </c>
      <c r="Q166" s="563">
        <v>0</v>
      </c>
      <c r="R166" s="563">
        <v>0</v>
      </c>
      <c r="S166" s="563">
        <v>0</v>
      </c>
      <c r="T166" s="563">
        <v>0</v>
      </c>
    </row>
    <row r="167" spans="1:20" s="536" customFormat="1" ht="19.649999999999999" customHeight="1">
      <c r="A167" s="684" t="s">
        <v>922</v>
      </c>
      <c r="B167" s="685" t="s">
        <v>923</v>
      </c>
      <c r="C167" s="686" t="s">
        <v>760</v>
      </c>
      <c r="D167" s="609">
        <v>0</v>
      </c>
      <c r="E167" s="609">
        <v>0</v>
      </c>
      <c r="F167" s="687">
        <v>0</v>
      </c>
      <c r="G167" s="609">
        <v>0</v>
      </c>
      <c r="H167" s="609">
        <v>0</v>
      </c>
      <c r="I167" s="609">
        <v>0</v>
      </c>
      <c r="J167" s="866">
        <v>0</v>
      </c>
      <c r="K167" s="866"/>
      <c r="L167" s="609">
        <v>0</v>
      </c>
      <c r="M167" s="609">
        <v>0</v>
      </c>
      <c r="N167" s="609">
        <v>0</v>
      </c>
      <c r="O167" s="609">
        <v>0</v>
      </c>
      <c r="P167" s="609">
        <v>0</v>
      </c>
      <c r="Q167" s="609">
        <v>0</v>
      </c>
      <c r="R167" s="609">
        <v>0</v>
      </c>
      <c r="S167" s="609">
        <v>0</v>
      </c>
      <c r="T167" s="609">
        <v>0</v>
      </c>
    </row>
    <row r="168" spans="1:20" s="536" customFormat="1" ht="19.649999999999999" customHeight="1">
      <c r="A168" s="567" t="s">
        <v>924</v>
      </c>
      <c r="B168" s="566" t="s">
        <v>925</v>
      </c>
      <c r="C168" s="565" t="s">
        <v>727</v>
      </c>
      <c r="D168" s="563">
        <v>0</v>
      </c>
      <c r="E168" s="563">
        <v>0</v>
      </c>
      <c r="F168" s="564">
        <v>0</v>
      </c>
      <c r="G168" s="563">
        <v>0</v>
      </c>
      <c r="H168" s="563">
        <v>0</v>
      </c>
      <c r="I168" s="563">
        <v>0</v>
      </c>
      <c r="J168" s="864">
        <v>0</v>
      </c>
      <c r="K168" s="864"/>
      <c r="L168" s="563">
        <v>0</v>
      </c>
      <c r="M168" s="563">
        <v>0</v>
      </c>
      <c r="N168" s="563">
        <v>0</v>
      </c>
      <c r="O168" s="563">
        <v>0</v>
      </c>
      <c r="P168" s="563">
        <v>0</v>
      </c>
      <c r="Q168" s="563">
        <v>0</v>
      </c>
      <c r="R168" s="563">
        <v>0</v>
      </c>
      <c r="S168" s="563">
        <v>0</v>
      </c>
      <c r="T168" s="563">
        <v>0</v>
      </c>
    </row>
    <row r="169" spans="1:20" s="536" customFormat="1" ht="19.649999999999999" customHeight="1">
      <c r="A169" s="684" t="s">
        <v>926</v>
      </c>
      <c r="B169" s="685" t="s">
        <v>927</v>
      </c>
      <c r="C169" s="686" t="s">
        <v>727</v>
      </c>
      <c r="D169" s="609">
        <v>0</v>
      </c>
      <c r="E169" s="609">
        <v>0</v>
      </c>
      <c r="F169" s="687">
        <v>0</v>
      </c>
      <c r="G169" s="609">
        <v>0</v>
      </c>
      <c r="H169" s="609">
        <v>0</v>
      </c>
      <c r="I169" s="609">
        <v>0</v>
      </c>
      <c r="J169" s="866">
        <v>0</v>
      </c>
      <c r="K169" s="866"/>
      <c r="L169" s="609">
        <v>0</v>
      </c>
      <c r="M169" s="609">
        <v>0</v>
      </c>
      <c r="N169" s="609">
        <v>0</v>
      </c>
      <c r="O169" s="609">
        <v>0</v>
      </c>
      <c r="P169" s="609">
        <v>0</v>
      </c>
      <c r="Q169" s="609">
        <v>0</v>
      </c>
      <c r="R169" s="609">
        <v>0</v>
      </c>
      <c r="S169" s="609">
        <v>0</v>
      </c>
      <c r="T169" s="609">
        <v>0</v>
      </c>
    </row>
    <row r="170" spans="1:20" s="536" customFormat="1" ht="19.649999999999999" customHeight="1">
      <c r="A170" s="688" t="s">
        <v>928</v>
      </c>
      <c r="B170" s="689" t="s">
        <v>929</v>
      </c>
      <c r="C170" s="690" t="s">
        <v>727</v>
      </c>
      <c r="D170" s="611">
        <v>0</v>
      </c>
      <c r="E170" s="611">
        <v>0</v>
      </c>
      <c r="F170" s="687">
        <v>0</v>
      </c>
      <c r="G170" s="611">
        <v>0</v>
      </c>
      <c r="H170" s="611">
        <v>0</v>
      </c>
      <c r="I170" s="611">
        <v>0</v>
      </c>
      <c r="J170" s="865">
        <v>0</v>
      </c>
      <c r="K170" s="865"/>
      <c r="L170" s="611">
        <v>0</v>
      </c>
      <c r="M170" s="611">
        <v>0</v>
      </c>
      <c r="N170" s="611">
        <v>0</v>
      </c>
      <c r="O170" s="611">
        <v>0</v>
      </c>
      <c r="P170" s="611">
        <v>0</v>
      </c>
      <c r="Q170" s="611">
        <v>0</v>
      </c>
      <c r="R170" s="611">
        <v>0</v>
      </c>
      <c r="S170" s="611">
        <v>0</v>
      </c>
      <c r="T170" s="611">
        <v>0</v>
      </c>
    </row>
    <row r="171" spans="1:20" s="536" customFormat="1" ht="19.649999999999999" customHeight="1">
      <c r="A171" s="684" t="s">
        <v>930</v>
      </c>
      <c r="B171" s="685" t="s">
        <v>931</v>
      </c>
      <c r="C171" s="686" t="s">
        <v>727</v>
      </c>
      <c r="D171" s="609">
        <v>0</v>
      </c>
      <c r="E171" s="609">
        <v>0</v>
      </c>
      <c r="F171" s="687">
        <v>0</v>
      </c>
      <c r="G171" s="609">
        <v>0</v>
      </c>
      <c r="H171" s="609">
        <v>0</v>
      </c>
      <c r="I171" s="609">
        <v>0</v>
      </c>
      <c r="J171" s="866">
        <v>0</v>
      </c>
      <c r="K171" s="866"/>
      <c r="L171" s="609">
        <v>0</v>
      </c>
      <c r="M171" s="609">
        <v>0</v>
      </c>
      <c r="N171" s="609">
        <v>0</v>
      </c>
      <c r="O171" s="609">
        <v>0</v>
      </c>
      <c r="P171" s="609">
        <v>0</v>
      </c>
      <c r="Q171" s="609">
        <v>0</v>
      </c>
      <c r="R171" s="609">
        <v>0</v>
      </c>
      <c r="S171" s="609">
        <v>0</v>
      </c>
      <c r="T171" s="609">
        <v>0</v>
      </c>
    </row>
    <row r="172" spans="1:20" s="536" customFormat="1" ht="19.649999999999999" customHeight="1">
      <c r="A172" s="567" t="s">
        <v>932</v>
      </c>
      <c r="B172" s="566" t="s">
        <v>933</v>
      </c>
      <c r="C172" s="565" t="s">
        <v>760</v>
      </c>
      <c r="D172" s="563">
        <v>-57</v>
      </c>
      <c r="E172" s="563">
        <v>0</v>
      </c>
      <c r="F172" s="564">
        <v>0</v>
      </c>
      <c r="G172" s="563">
        <v>0</v>
      </c>
      <c r="H172" s="563">
        <v>0</v>
      </c>
      <c r="I172" s="563">
        <v>0</v>
      </c>
      <c r="J172" s="864">
        <v>0</v>
      </c>
      <c r="K172" s="864"/>
      <c r="L172" s="563">
        <v>0</v>
      </c>
      <c r="M172" s="563">
        <v>0</v>
      </c>
      <c r="N172" s="563">
        <v>0</v>
      </c>
      <c r="O172" s="563">
        <v>0</v>
      </c>
      <c r="P172" s="563">
        <v>0</v>
      </c>
      <c r="Q172" s="563">
        <v>0</v>
      </c>
      <c r="R172" s="563">
        <v>0</v>
      </c>
      <c r="S172" s="563">
        <v>0</v>
      </c>
      <c r="T172" s="563">
        <v>0</v>
      </c>
    </row>
    <row r="173" spans="1:20" s="536" customFormat="1" ht="19.649999999999999" customHeight="1">
      <c r="A173" s="571" t="s">
        <v>934</v>
      </c>
      <c r="B173" s="570" t="s">
        <v>935</v>
      </c>
      <c r="C173" s="569" t="s">
        <v>727</v>
      </c>
      <c r="D173" s="568">
        <v>57</v>
      </c>
      <c r="E173" s="568">
        <v>0</v>
      </c>
      <c r="F173" s="564">
        <v>0</v>
      </c>
      <c r="G173" s="568">
        <v>0</v>
      </c>
      <c r="H173" s="568">
        <v>0</v>
      </c>
      <c r="I173" s="568">
        <v>0</v>
      </c>
      <c r="J173" s="863">
        <v>0</v>
      </c>
      <c r="K173" s="863"/>
      <c r="L173" s="568">
        <v>0</v>
      </c>
      <c r="M173" s="568">
        <v>0</v>
      </c>
      <c r="N173" s="568">
        <v>0</v>
      </c>
      <c r="O173" s="568">
        <v>0</v>
      </c>
      <c r="P173" s="568">
        <v>0</v>
      </c>
      <c r="Q173" s="568">
        <v>0</v>
      </c>
      <c r="R173" s="568">
        <v>0</v>
      </c>
      <c r="S173" s="568">
        <v>0</v>
      </c>
      <c r="T173" s="568">
        <v>0</v>
      </c>
    </row>
    <row r="174" spans="1:20" s="536" customFormat="1" ht="19.649999999999999" customHeight="1">
      <c r="A174" s="567" t="s">
        <v>936</v>
      </c>
      <c r="B174" s="566" t="s">
        <v>937</v>
      </c>
      <c r="C174" s="565" t="s">
        <v>727</v>
      </c>
      <c r="D174" s="563">
        <v>57</v>
      </c>
      <c r="E174" s="563">
        <v>0</v>
      </c>
      <c r="F174" s="564">
        <v>0</v>
      </c>
      <c r="G174" s="563">
        <v>0</v>
      </c>
      <c r="H174" s="563">
        <v>0</v>
      </c>
      <c r="I174" s="563">
        <v>0</v>
      </c>
      <c r="J174" s="864">
        <v>0</v>
      </c>
      <c r="K174" s="864"/>
      <c r="L174" s="563">
        <v>0</v>
      </c>
      <c r="M174" s="563">
        <v>0</v>
      </c>
      <c r="N174" s="563">
        <v>0</v>
      </c>
      <c r="O174" s="563">
        <v>0</v>
      </c>
      <c r="P174" s="563">
        <v>0</v>
      </c>
      <c r="Q174" s="563">
        <v>0</v>
      </c>
      <c r="R174" s="563">
        <v>0</v>
      </c>
      <c r="S174" s="563">
        <v>0</v>
      </c>
      <c r="T174" s="563">
        <v>0</v>
      </c>
    </row>
    <row r="175" spans="1:20" s="536" customFormat="1" ht="19.649999999999999" customHeight="1">
      <c r="A175" s="684" t="s">
        <v>938</v>
      </c>
      <c r="B175" s="685" t="s">
        <v>939</v>
      </c>
      <c r="C175" s="686" t="s">
        <v>727</v>
      </c>
      <c r="D175" s="609">
        <v>57</v>
      </c>
      <c r="E175" s="609">
        <v>0</v>
      </c>
      <c r="F175" s="687">
        <v>0</v>
      </c>
      <c r="G175" s="609">
        <v>0</v>
      </c>
      <c r="H175" s="609">
        <v>0</v>
      </c>
      <c r="I175" s="609">
        <v>0</v>
      </c>
      <c r="J175" s="866">
        <v>0</v>
      </c>
      <c r="K175" s="866"/>
      <c r="L175" s="609">
        <v>0</v>
      </c>
      <c r="M175" s="609">
        <v>0</v>
      </c>
      <c r="N175" s="609">
        <v>0</v>
      </c>
      <c r="O175" s="609">
        <v>0</v>
      </c>
      <c r="P175" s="609">
        <v>0</v>
      </c>
      <c r="Q175" s="609">
        <v>0</v>
      </c>
      <c r="R175" s="609">
        <v>0</v>
      </c>
      <c r="S175" s="609">
        <v>0</v>
      </c>
      <c r="T175" s="609">
        <v>0</v>
      </c>
    </row>
    <row r="176" spans="1:20" s="536" customFormat="1" ht="19.649999999999999" customHeight="1">
      <c r="A176" s="567" t="s">
        <v>940</v>
      </c>
      <c r="B176" s="566" t="s">
        <v>941</v>
      </c>
      <c r="C176" s="565" t="s">
        <v>760</v>
      </c>
      <c r="D176" s="563">
        <v>235</v>
      </c>
      <c r="E176" s="563">
        <v>0</v>
      </c>
      <c r="F176" s="564">
        <v>0</v>
      </c>
      <c r="G176" s="563">
        <v>0</v>
      </c>
      <c r="H176" s="563">
        <v>0</v>
      </c>
      <c r="I176" s="563">
        <v>0</v>
      </c>
      <c r="J176" s="864">
        <v>0</v>
      </c>
      <c r="K176" s="864"/>
      <c r="L176" s="563">
        <v>0</v>
      </c>
      <c r="M176" s="563">
        <v>0</v>
      </c>
      <c r="N176" s="563">
        <v>0</v>
      </c>
      <c r="O176" s="563">
        <v>0</v>
      </c>
      <c r="P176" s="563">
        <v>0</v>
      </c>
      <c r="Q176" s="563">
        <v>0</v>
      </c>
      <c r="R176" s="563">
        <v>0</v>
      </c>
      <c r="S176" s="563">
        <v>0</v>
      </c>
      <c r="T176" s="563">
        <v>0</v>
      </c>
    </row>
    <row r="177" spans="1:20" s="536" customFormat="1" ht="19.649999999999999" customHeight="1">
      <c r="A177" s="571" t="s">
        <v>942</v>
      </c>
      <c r="B177" s="570" t="s">
        <v>943</v>
      </c>
      <c r="C177" s="569" t="s">
        <v>760</v>
      </c>
      <c r="D177" s="568">
        <v>530611</v>
      </c>
      <c r="E177" s="568">
        <v>0</v>
      </c>
      <c r="F177" s="564">
        <v>0</v>
      </c>
      <c r="G177" s="568">
        <v>0</v>
      </c>
      <c r="H177" s="568">
        <v>0</v>
      </c>
      <c r="I177" s="568">
        <v>416832</v>
      </c>
      <c r="J177" s="863">
        <v>0</v>
      </c>
      <c r="K177" s="863"/>
      <c r="L177" s="568">
        <v>0</v>
      </c>
      <c r="M177" s="568">
        <v>0</v>
      </c>
      <c r="N177" s="568">
        <v>0</v>
      </c>
      <c r="O177" s="568">
        <v>0</v>
      </c>
      <c r="P177" s="568">
        <v>0</v>
      </c>
      <c r="Q177" s="568">
        <v>0</v>
      </c>
      <c r="R177" s="568">
        <v>0</v>
      </c>
      <c r="S177" s="568">
        <v>0</v>
      </c>
      <c r="T177" s="568">
        <v>0</v>
      </c>
    </row>
    <row r="178" spans="1:20" s="536" customFormat="1" ht="19.649999999999999" customHeight="1">
      <c r="A178" s="688" t="s">
        <v>944</v>
      </c>
      <c r="B178" s="689" t="s">
        <v>945</v>
      </c>
      <c r="C178" s="690" t="s">
        <v>760</v>
      </c>
      <c r="D178" s="611">
        <v>5733</v>
      </c>
      <c r="E178" s="611">
        <v>0</v>
      </c>
      <c r="F178" s="687">
        <v>0</v>
      </c>
      <c r="G178" s="611">
        <v>0</v>
      </c>
      <c r="H178" s="611">
        <v>0</v>
      </c>
      <c r="I178" s="611">
        <v>0</v>
      </c>
      <c r="J178" s="865">
        <v>0</v>
      </c>
      <c r="K178" s="865"/>
      <c r="L178" s="611">
        <v>0</v>
      </c>
      <c r="M178" s="611">
        <v>0</v>
      </c>
      <c r="N178" s="611">
        <v>0</v>
      </c>
      <c r="O178" s="611">
        <v>0</v>
      </c>
      <c r="P178" s="611">
        <v>0</v>
      </c>
      <c r="Q178" s="611">
        <v>0</v>
      </c>
      <c r="R178" s="611">
        <v>0</v>
      </c>
      <c r="S178" s="611">
        <v>0</v>
      </c>
      <c r="T178" s="611">
        <v>0</v>
      </c>
    </row>
    <row r="179" spans="1:20" s="536" customFormat="1" ht="19.649999999999999" customHeight="1">
      <c r="A179" s="684" t="s">
        <v>946</v>
      </c>
      <c r="B179" s="685" t="s">
        <v>947</v>
      </c>
      <c r="C179" s="686" t="s">
        <v>760</v>
      </c>
      <c r="D179" s="609">
        <v>45666</v>
      </c>
      <c r="E179" s="609">
        <v>0</v>
      </c>
      <c r="F179" s="687">
        <v>0</v>
      </c>
      <c r="G179" s="609">
        <v>0</v>
      </c>
      <c r="H179" s="609">
        <v>0</v>
      </c>
      <c r="I179" s="609">
        <v>0</v>
      </c>
      <c r="J179" s="866">
        <v>0</v>
      </c>
      <c r="K179" s="866"/>
      <c r="L179" s="609">
        <v>0</v>
      </c>
      <c r="M179" s="609">
        <v>0</v>
      </c>
      <c r="N179" s="609">
        <v>0</v>
      </c>
      <c r="O179" s="609">
        <v>0</v>
      </c>
      <c r="P179" s="609">
        <v>0</v>
      </c>
      <c r="Q179" s="609">
        <v>0</v>
      </c>
      <c r="R179" s="609">
        <v>0</v>
      </c>
      <c r="S179" s="609">
        <v>0</v>
      </c>
      <c r="T179" s="609">
        <v>0</v>
      </c>
    </row>
    <row r="180" spans="1:20" s="536" customFormat="1" ht="19.649999999999999" customHeight="1">
      <c r="A180" s="688" t="s">
        <v>948</v>
      </c>
      <c r="B180" s="689" t="s">
        <v>949</v>
      </c>
      <c r="C180" s="690" t="s">
        <v>760</v>
      </c>
      <c r="D180" s="611">
        <v>-2703</v>
      </c>
      <c r="E180" s="611">
        <v>0</v>
      </c>
      <c r="F180" s="687">
        <v>0</v>
      </c>
      <c r="G180" s="611">
        <v>0</v>
      </c>
      <c r="H180" s="611">
        <v>0</v>
      </c>
      <c r="I180" s="611">
        <v>0</v>
      </c>
      <c r="J180" s="865">
        <v>0</v>
      </c>
      <c r="K180" s="865"/>
      <c r="L180" s="611">
        <v>0</v>
      </c>
      <c r="M180" s="611">
        <v>0</v>
      </c>
      <c r="N180" s="611">
        <v>0</v>
      </c>
      <c r="O180" s="611">
        <v>0</v>
      </c>
      <c r="P180" s="611">
        <v>0</v>
      </c>
      <c r="Q180" s="611">
        <v>0</v>
      </c>
      <c r="R180" s="611">
        <v>0</v>
      </c>
      <c r="S180" s="611">
        <v>0</v>
      </c>
      <c r="T180" s="611">
        <v>0</v>
      </c>
    </row>
    <row r="181" spans="1:20" s="536" customFormat="1" ht="19.649999999999999" customHeight="1">
      <c r="A181" s="571" t="s">
        <v>950</v>
      </c>
      <c r="B181" s="570" t="s">
        <v>951</v>
      </c>
      <c r="C181" s="569" t="s">
        <v>760</v>
      </c>
      <c r="D181" s="568">
        <v>481915</v>
      </c>
      <c r="E181" s="568">
        <v>0</v>
      </c>
      <c r="F181" s="564">
        <v>0</v>
      </c>
      <c r="G181" s="568">
        <v>0</v>
      </c>
      <c r="H181" s="568">
        <v>0</v>
      </c>
      <c r="I181" s="568">
        <v>416832</v>
      </c>
      <c r="J181" s="863">
        <v>0</v>
      </c>
      <c r="K181" s="863"/>
      <c r="L181" s="568">
        <v>0</v>
      </c>
      <c r="M181" s="568">
        <v>0</v>
      </c>
      <c r="N181" s="568">
        <v>0</v>
      </c>
      <c r="O181" s="568">
        <v>0</v>
      </c>
      <c r="P181" s="568">
        <v>0</v>
      </c>
      <c r="Q181" s="568">
        <v>0</v>
      </c>
      <c r="R181" s="568">
        <v>0</v>
      </c>
      <c r="S181" s="568">
        <v>0</v>
      </c>
      <c r="T181" s="568">
        <v>0</v>
      </c>
    </row>
    <row r="182" spans="1:20" s="536" customFormat="1" ht="19.649999999999999" customHeight="1">
      <c r="A182" s="688" t="s">
        <v>952</v>
      </c>
      <c r="B182" s="689" t="s">
        <v>483</v>
      </c>
      <c r="C182" s="690" t="s">
        <v>760</v>
      </c>
      <c r="D182" s="611">
        <v>481915</v>
      </c>
      <c r="E182" s="611">
        <v>0</v>
      </c>
      <c r="F182" s="687">
        <v>0</v>
      </c>
      <c r="G182" s="611">
        <v>0</v>
      </c>
      <c r="H182" s="611">
        <v>0</v>
      </c>
      <c r="I182" s="611">
        <v>416832</v>
      </c>
      <c r="J182" s="865">
        <v>0</v>
      </c>
      <c r="K182" s="865"/>
      <c r="L182" s="611">
        <v>0</v>
      </c>
      <c r="M182" s="611">
        <v>0</v>
      </c>
      <c r="N182" s="611">
        <v>0</v>
      </c>
      <c r="O182" s="611">
        <v>0</v>
      </c>
      <c r="P182" s="611">
        <v>0</v>
      </c>
      <c r="Q182" s="611">
        <v>0</v>
      </c>
      <c r="R182" s="611">
        <v>0</v>
      </c>
      <c r="S182" s="611">
        <v>0</v>
      </c>
      <c r="T182" s="611">
        <v>0</v>
      </c>
    </row>
    <row r="183" spans="1:20" s="536" customFormat="1" ht="19.649999999999999" customHeight="1">
      <c r="A183" s="571" t="s">
        <v>953</v>
      </c>
      <c r="B183" s="570" t="s">
        <v>954</v>
      </c>
      <c r="C183" s="569" t="s">
        <v>727</v>
      </c>
      <c r="D183" s="568">
        <v>530376</v>
      </c>
      <c r="E183" s="568">
        <v>0</v>
      </c>
      <c r="F183" s="564">
        <v>0</v>
      </c>
      <c r="G183" s="568">
        <v>0</v>
      </c>
      <c r="H183" s="568">
        <v>0</v>
      </c>
      <c r="I183" s="568">
        <v>416832</v>
      </c>
      <c r="J183" s="863">
        <v>0</v>
      </c>
      <c r="K183" s="863"/>
      <c r="L183" s="568">
        <v>0</v>
      </c>
      <c r="M183" s="568">
        <v>0</v>
      </c>
      <c r="N183" s="568">
        <v>0</v>
      </c>
      <c r="O183" s="568">
        <v>0</v>
      </c>
      <c r="P183" s="568">
        <v>0</v>
      </c>
      <c r="Q183" s="568">
        <v>0</v>
      </c>
      <c r="R183" s="568">
        <v>0</v>
      </c>
      <c r="S183" s="568">
        <v>0</v>
      </c>
      <c r="T183" s="568">
        <v>0</v>
      </c>
    </row>
    <row r="184" spans="1:20" s="536" customFormat="1" ht="19.649999999999999" customHeight="1">
      <c r="A184" s="688" t="s">
        <v>955</v>
      </c>
      <c r="B184" s="689" t="s">
        <v>956</v>
      </c>
      <c r="C184" s="690" t="s">
        <v>727</v>
      </c>
      <c r="D184" s="611">
        <v>5733</v>
      </c>
      <c r="E184" s="611">
        <v>0</v>
      </c>
      <c r="F184" s="687">
        <v>0</v>
      </c>
      <c r="G184" s="611">
        <v>0</v>
      </c>
      <c r="H184" s="611">
        <v>0</v>
      </c>
      <c r="I184" s="611">
        <v>0</v>
      </c>
      <c r="J184" s="865">
        <v>0</v>
      </c>
      <c r="K184" s="865"/>
      <c r="L184" s="611">
        <v>0</v>
      </c>
      <c r="M184" s="611">
        <v>0</v>
      </c>
      <c r="N184" s="611">
        <v>0</v>
      </c>
      <c r="O184" s="611">
        <v>0</v>
      </c>
      <c r="P184" s="611">
        <v>0</v>
      </c>
      <c r="Q184" s="611">
        <v>0</v>
      </c>
      <c r="R184" s="611">
        <v>0</v>
      </c>
      <c r="S184" s="611">
        <v>0</v>
      </c>
      <c r="T184" s="611">
        <v>0</v>
      </c>
    </row>
    <row r="185" spans="1:20" s="536" customFormat="1" ht="19.649999999999999" customHeight="1">
      <c r="A185" s="684" t="s">
        <v>957</v>
      </c>
      <c r="B185" s="685" t="s">
        <v>958</v>
      </c>
      <c r="C185" s="686" t="s">
        <v>727</v>
      </c>
      <c r="D185" s="609">
        <v>0</v>
      </c>
      <c r="E185" s="609">
        <v>0</v>
      </c>
      <c r="F185" s="687">
        <v>0</v>
      </c>
      <c r="G185" s="609">
        <v>0</v>
      </c>
      <c r="H185" s="609">
        <v>0</v>
      </c>
      <c r="I185" s="609">
        <v>0</v>
      </c>
      <c r="J185" s="866">
        <v>0</v>
      </c>
      <c r="K185" s="866"/>
      <c r="L185" s="609">
        <v>0</v>
      </c>
      <c r="M185" s="609">
        <v>0</v>
      </c>
      <c r="N185" s="609">
        <v>0</v>
      </c>
      <c r="O185" s="609">
        <v>0</v>
      </c>
      <c r="P185" s="609">
        <v>0</v>
      </c>
      <c r="Q185" s="609">
        <v>0</v>
      </c>
      <c r="R185" s="609">
        <v>0</v>
      </c>
      <c r="S185" s="609">
        <v>0</v>
      </c>
      <c r="T185" s="609">
        <v>0</v>
      </c>
    </row>
    <row r="186" spans="1:20" s="536" customFormat="1" ht="19.649999999999999" customHeight="1">
      <c r="A186" s="688" t="s">
        <v>959</v>
      </c>
      <c r="B186" s="689" t="s">
        <v>960</v>
      </c>
      <c r="C186" s="690" t="s">
        <v>727</v>
      </c>
      <c r="D186" s="611">
        <v>239</v>
      </c>
      <c r="E186" s="611">
        <v>0</v>
      </c>
      <c r="F186" s="687">
        <v>0</v>
      </c>
      <c r="G186" s="611">
        <v>0</v>
      </c>
      <c r="H186" s="611">
        <v>0</v>
      </c>
      <c r="I186" s="611">
        <v>0</v>
      </c>
      <c r="J186" s="865">
        <v>0</v>
      </c>
      <c r="K186" s="865"/>
      <c r="L186" s="611">
        <v>0</v>
      </c>
      <c r="M186" s="611">
        <v>0</v>
      </c>
      <c r="N186" s="611">
        <v>0</v>
      </c>
      <c r="O186" s="611">
        <v>0</v>
      </c>
      <c r="P186" s="611">
        <v>0</v>
      </c>
      <c r="Q186" s="611">
        <v>0</v>
      </c>
      <c r="R186" s="611">
        <v>0</v>
      </c>
      <c r="S186" s="611">
        <v>0</v>
      </c>
      <c r="T186" s="611">
        <v>0</v>
      </c>
    </row>
    <row r="187" spans="1:20" s="536" customFormat="1" ht="19.649999999999999" customHeight="1">
      <c r="A187" s="571" t="s">
        <v>961</v>
      </c>
      <c r="B187" s="570" t="s">
        <v>962</v>
      </c>
      <c r="C187" s="569" t="s">
        <v>727</v>
      </c>
      <c r="D187" s="568">
        <v>-798</v>
      </c>
      <c r="E187" s="568">
        <v>0</v>
      </c>
      <c r="F187" s="564">
        <v>0</v>
      </c>
      <c r="G187" s="568">
        <v>0</v>
      </c>
      <c r="H187" s="568">
        <v>0</v>
      </c>
      <c r="I187" s="568">
        <v>0</v>
      </c>
      <c r="J187" s="863">
        <v>0</v>
      </c>
      <c r="K187" s="863"/>
      <c r="L187" s="568">
        <v>0</v>
      </c>
      <c r="M187" s="568">
        <v>0</v>
      </c>
      <c r="N187" s="568">
        <v>0</v>
      </c>
      <c r="O187" s="568">
        <v>0</v>
      </c>
      <c r="P187" s="568">
        <v>0</v>
      </c>
      <c r="Q187" s="568">
        <v>0</v>
      </c>
      <c r="R187" s="568">
        <v>0</v>
      </c>
      <c r="S187" s="568">
        <v>0</v>
      </c>
      <c r="T187" s="568">
        <v>0</v>
      </c>
    </row>
    <row r="188" spans="1:20" s="536" customFormat="1" ht="19.649999999999999" customHeight="1">
      <c r="A188" s="688" t="s">
        <v>963</v>
      </c>
      <c r="B188" s="689" t="s">
        <v>964</v>
      </c>
      <c r="C188" s="690" t="s">
        <v>727</v>
      </c>
      <c r="D188" s="611">
        <v>-798</v>
      </c>
      <c r="E188" s="611">
        <v>0</v>
      </c>
      <c r="F188" s="687">
        <v>0</v>
      </c>
      <c r="G188" s="611">
        <v>0</v>
      </c>
      <c r="H188" s="611">
        <v>0</v>
      </c>
      <c r="I188" s="611">
        <v>0</v>
      </c>
      <c r="J188" s="865">
        <v>0</v>
      </c>
      <c r="K188" s="865"/>
      <c r="L188" s="611">
        <v>0</v>
      </c>
      <c r="M188" s="611">
        <v>0</v>
      </c>
      <c r="N188" s="611">
        <v>0</v>
      </c>
      <c r="O188" s="611">
        <v>0</v>
      </c>
      <c r="P188" s="611">
        <v>0</v>
      </c>
      <c r="Q188" s="611">
        <v>0</v>
      </c>
      <c r="R188" s="611">
        <v>0</v>
      </c>
      <c r="S188" s="611">
        <v>0</v>
      </c>
      <c r="T188" s="611">
        <v>0</v>
      </c>
    </row>
    <row r="189" spans="1:20" s="536" customFormat="1" ht="19.649999999999999" customHeight="1">
      <c r="A189" s="684" t="s">
        <v>965</v>
      </c>
      <c r="B189" s="685" t="s">
        <v>966</v>
      </c>
      <c r="C189" s="686" t="s">
        <v>727</v>
      </c>
      <c r="D189" s="609">
        <v>0</v>
      </c>
      <c r="E189" s="609">
        <v>0</v>
      </c>
      <c r="F189" s="687">
        <v>0</v>
      </c>
      <c r="G189" s="609">
        <v>0</v>
      </c>
      <c r="H189" s="609">
        <v>0</v>
      </c>
      <c r="I189" s="609">
        <v>0</v>
      </c>
      <c r="J189" s="866">
        <v>0</v>
      </c>
      <c r="K189" s="866"/>
      <c r="L189" s="609">
        <v>0</v>
      </c>
      <c r="M189" s="609">
        <v>0</v>
      </c>
      <c r="N189" s="609">
        <v>0</v>
      </c>
      <c r="O189" s="609">
        <v>0</v>
      </c>
      <c r="P189" s="609">
        <v>0</v>
      </c>
      <c r="Q189" s="609">
        <v>0</v>
      </c>
      <c r="R189" s="609">
        <v>0</v>
      </c>
      <c r="S189" s="609">
        <v>0</v>
      </c>
      <c r="T189" s="609">
        <v>0</v>
      </c>
    </row>
    <row r="190" spans="1:20" s="536" customFormat="1" ht="19.649999999999999" customHeight="1">
      <c r="A190" s="567" t="s">
        <v>967</v>
      </c>
      <c r="B190" s="566" t="s">
        <v>968</v>
      </c>
      <c r="C190" s="565" t="s">
        <v>727</v>
      </c>
      <c r="D190" s="563">
        <v>525202</v>
      </c>
      <c r="E190" s="563">
        <v>0</v>
      </c>
      <c r="F190" s="564">
        <v>0</v>
      </c>
      <c r="G190" s="563">
        <v>0</v>
      </c>
      <c r="H190" s="563">
        <v>0</v>
      </c>
      <c r="I190" s="563">
        <v>416832</v>
      </c>
      <c r="J190" s="864">
        <v>0</v>
      </c>
      <c r="K190" s="864"/>
      <c r="L190" s="563">
        <v>0</v>
      </c>
      <c r="M190" s="563">
        <v>0</v>
      </c>
      <c r="N190" s="563">
        <v>0</v>
      </c>
      <c r="O190" s="563">
        <v>0</v>
      </c>
      <c r="P190" s="563">
        <v>0</v>
      </c>
      <c r="Q190" s="563">
        <v>0</v>
      </c>
      <c r="R190" s="563">
        <v>0</v>
      </c>
      <c r="S190" s="563">
        <v>0</v>
      </c>
      <c r="T190" s="563">
        <v>0</v>
      </c>
    </row>
    <row r="191" spans="1:20" s="536" customFormat="1" ht="19.649999999999999" customHeight="1">
      <c r="A191" s="684" t="s">
        <v>969</v>
      </c>
      <c r="B191" s="685" t="s">
        <v>970</v>
      </c>
      <c r="C191" s="686" t="s">
        <v>727</v>
      </c>
      <c r="D191" s="609">
        <v>45666</v>
      </c>
      <c r="E191" s="609">
        <v>0</v>
      </c>
      <c r="F191" s="687">
        <v>0</v>
      </c>
      <c r="G191" s="609">
        <v>0</v>
      </c>
      <c r="H191" s="609">
        <v>0</v>
      </c>
      <c r="I191" s="609">
        <v>0</v>
      </c>
      <c r="J191" s="866">
        <v>0</v>
      </c>
      <c r="K191" s="866"/>
      <c r="L191" s="609">
        <v>0</v>
      </c>
      <c r="M191" s="609">
        <v>0</v>
      </c>
      <c r="N191" s="609">
        <v>0</v>
      </c>
      <c r="O191" s="609">
        <v>0</v>
      </c>
      <c r="P191" s="609">
        <v>0</v>
      </c>
      <c r="Q191" s="609">
        <v>0</v>
      </c>
      <c r="R191" s="609">
        <v>0</v>
      </c>
      <c r="S191" s="609">
        <v>0</v>
      </c>
      <c r="T191" s="609">
        <v>0</v>
      </c>
    </row>
    <row r="192" spans="1:20" s="536" customFormat="1" ht="19.649999999999999" customHeight="1">
      <c r="A192" s="688" t="s">
        <v>971</v>
      </c>
      <c r="B192" s="689" t="s">
        <v>972</v>
      </c>
      <c r="C192" s="690" t="s">
        <v>727</v>
      </c>
      <c r="D192" s="611">
        <v>479536</v>
      </c>
      <c r="E192" s="611">
        <v>0</v>
      </c>
      <c r="F192" s="687">
        <v>0</v>
      </c>
      <c r="G192" s="611">
        <v>0</v>
      </c>
      <c r="H192" s="611">
        <v>0</v>
      </c>
      <c r="I192" s="611">
        <v>416832</v>
      </c>
      <c r="J192" s="865">
        <v>0</v>
      </c>
      <c r="K192" s="865"/>
      <c r="L192" s="611">
        <v>0</v>
      </c>
      <c r="M192" s="611">
        <v>0</v>
      </c>
      <c r="N192" s="611">
        <v>0</v>
      </c>
      <c r="O192" s="611">
        <v>0</v>
      </c>
      <c r="P192" s="611">
        <v>0</v>
      </c>
      <c r="Q192" s="611">
        <v>0</v>
      </c>
      <c r="R192" s="611">
        <v>0</v>
      </c>
      <c r="S192" s="611">
        <v>0</v>
      </c>
      <c r="T192" s="611">
        <v>0</v>
      </c>
    </row>
    <row r="193" spans="1:20" s="536" customFormat="1" ht="14.4" customHeight="1">
      <c r="A193" s="601"/>
      <c r="B193" s="601"/>
      <c r="C193" s="601"/>
      <c r="D193" s="601"/>
      <c r="E193" s="601"/>
      <c r="F193" s="601"/>
      <c r="G193" s="601"/>
      <c r="H193" s="601"/>
      <c r="I193" s="601"/>
      <c r="J193" s="601"/>
      <c r="K193" s="601"/>
      <c r="L193" s="601"/>
      <c r="M193" s="601"/>
      <c r="N193" s="601"/>
      <c r="O193" s="601"/>
      <c r="P193" s="601"/>
      <c r="Q193" s="601"/>
      <c r="R193" s="601"/>
      <c r="S193" s="601"/>
      <c r="T193" s="601"/>
    </row>
    <row r="194" spans="1:20" s="536" customFormat="1" ht="18.2" customHeight="1">
      <c r="A194" s="572" t="s">
        <v>974</v>
      </c>
      <c r="B194" s="601"/>
      <c r="C194" s="601"/>
      <c r="D194" s="601"/>
      <c r="E194" s="601"/>
      <c r="F194" s="601"/>
      <c r="G194" s="601"/>
      <c r="H194" s="601"/>
      <c r="I194" s="601"/>
      <c r="J194" s="601"/>
      <c r="K194" s="601"/>
      <c r="L194" s="601"/>
      <c r="M194" s="601"/>
      <c r="N194" s="601"/>
      <c r="O194" s="601"/>
      <c r="P194" s="601"/>
      <c r="Q194" s="601"/>
      <c r="R194" s="601"/>
      <c r="S194" s="601"/>
      <c r="T194" s="601"/>
    </row>
    <row r="195" spans="1:20" s="536" customFormat="1" ht="40.5" customHeight="1">
      <c r="A195" s="682" t="s">
        <v>45</v>
      </c>
      <c r="B195" s="682" t="s">
        <v>722</v>
      </c>
      <c r="C195" s="683" t="s">
        <v>723</v>
      </c>
      <c r="D195" s="608" t="s">
        <v>724</v>
      </c>
      <c r="E195" s="608" t="s">
        <v>47</v>
      </c>
      <c r="F195" s="608" t="s">
        <v>48</v>
      </c>
      <c r="G195" s="608" t="s">
        <v>49</v>
      </c>
      <c r="H195" s="608" t="s">
        <v>50</v>
      </c>
      <c r="I195" s="608" t="s">
        <v>51</v>
      </c>
      <c r="J195" s="784" t="s">
        <v>52</v>
      </c>
      <c r="K195" s="784"/>
      <c r="L195" s="608" t="s">
        <v>53</v>
      </c>
      <c r="M195" s="608" t="s">
        <v>54</v>
      </c>
      <c r="N195" s="608" t="s">
        <v>55</v>
      </c>
      <c r="O195" s="608" t="s">
        <v>56</v>
      </c>
      <c r="P195" s="608" t="s">
        <v>57</v>
      </c>
      <c r="Q195" s="608" t="s">
        <v>58</v>
      </c>
      <c r="R195" s="608" t="s">
        <v>59</v>
      </c>
      <c r="S195" s="608" t="s">
        <v>60</v>
      </c>
      <c r="T195" s="608" t="s">
        <v>61</v>
      </c>
    </row>
    <row r="196" spans="1:20" s="536" customFormat="1" ht="19.649999999999999" customHeight="1">
      <c r="A196" s="571" t="s">
        <v>902</v>
      </c>
      <c r="B196" s="570" t="s">
        <v>903</v>
      </c>
      <c r="C196" s="569" t="s">
        <v>760</v>
      </c>
      <c r="D196" s="568">
        <v>336575</v>
      </c>
      <c r="E196" s="568">
        <v>349575</v>
      </c>
      <c r="F196" s="564">
        <v>361535</v>
      </c>
      <c r="G196" s="568">
        <v>370260</v>
      </c>
      <c r="H196" s="568">
        <v>382282</v>
      </c>
      <c r="I196" s="568">
        <v>394555</v>
      </c>
      <c r="J196" s="863">
        <v>394555</v>
      </c>
      <c r="K196" s="863"/>
      <c r="L196" s="568">
        <v>394555</v>
      </c>
      <c r="M196" s="568">
        <v>394555</v>
      </c>
      <c r="N196" s="568">
        <v>394555</v>
      </c>
      <c r="O196" s="568">
        <v>394555</v>
      </c>
      <c r="P196" s="568">
        <v>394555</v>
      </c>
      <c r="Q196" s="568">
        <v>394555</v>
      </c>
      <c r="R196" s="568">
        <v>394555</v>
      </c>
      <c r="S196" s="568">
        <v>394555</v>
      </c>
      <c r="T196" s="568">
        <v>394555</v>
      </c>
    </row>
    <row r="197" spans="1:20" s="536" customFormat="1" ht="19.649999999999999" customHeight="1">
      <c r="A197" s="567" t="s">
        <v>904</v>
      </c>
      <c r="B197" s="566" t="s">
        <v>905</v>
      </c>
      <c r="C197" s="565" t="s">
        <v>760</v>
      </c>
      <c r="D197" s="563">
        <v>336575</v>
      </c>
      <c r="E197" s="563">
        <v>349575</v>
      </c>
      <c r="F197" s="564">
        <v>361535</v>
      </c>
      <c r="G197" s="563">
        <v>370260</v>
      </c>
      <c r="H197" s="563">
        <v>382282</v>
      </c>
      <c r="I197" s="563">
        <v>394555</v>
      </c>
      <c r="J197" s="864">
        <v>394555</v>
      </c>
      <c r="K197" s="864"/>
      <c r="L197" s="563">
        <v>394555</v>
      </c>
      <c r="M197" s="563">
        <v>394555</v>
      </c>
      <c r="N197" s="563">
        <v>394555</v>
      </c>
      <c r="O197" s="563">
        <v>394555</v>
      </c>
      <c r="P197" s="563">
        <v>394555</v>
      </c>
      <c r="Q197" s="563">
        <v>394555</v>
      </c>
      <c r="R197" s="563">
        <v>394555</v>
      </c>
      <c r="S197" s="563">
        <v>394555</v>
      </c>
      <c r="T197" s="563">
        <v>394555</v>
      </c>
    </row>
    <row r="198" spans="1:20" s="536" customFormat="1" ht="19.649999999999999" customHeight="1">
      <c r="A198" s="684" t="s">
        <v>906</v>
      </c>
      <c r="B198" s="685" t="s">
        <v>907</v>
      </c>
      <c r="C198" s="686" t="s">
        <v>760</v>
      </c>
      <c r="D198" s="609">
        <v>192077</v>
      </c>
      <c r="E198" s="609">
        <v>336575</v>
      </c>
      <c r="F198" s="687">
        <v>349575</v>
      </c>
      <c r="G198" s="609">
        <v>361535</v>
      </c>
      <c r="H198" s="609">
        <v>370260</v>
      </c>
      <c r="I198" s="609">
        <v>382282</v>
      </c>
      <c r="J198" s="866">
        <v>394555</v>
      </c>
      <c r="K198" s="866"/>
      <c r="L198" s="609">
        <v>394555</v>
      </c>
      <c r="M198" s="609">
        <v>394555</v>
      </c>
      <c r="N198" s="609">
        <v>394555</v>
      </c>
      <c r="O198" s="609">
        <v>394555</v>
      </c>
      <c r="P198" s="609">
        <v>394555</v>
      </c>
      <c r="Q198" s="609">
        <v>394555</v>
      </c>
      <c r="R198" s="609">
        <v>394555</v>
      </c>
      <c r="S198" s="609">
        <v>394555</v>
      </c>
      <c r="T198" s="609">
        <v>394555</v>
      </c>
    </row>
    <row r="199" spans="1:20" s="536" customFormat="1" ht="19.649999999999999" customHeight="1">
      <c r="A199" s="567" t="s">
        <v>908</v>
      </c>
      <c r="B199" s="566" t="s">
        <v>909</v>
      </c>
      <c r="C199" s="565" t="s">
        <v>760</v>
      </c>
      <c r="D199" s="563">
        <v>144498</v>
      </c>
      <c r="E199" s="563">
        <v>13000</v>
      </c>
      <c r="F199" s="564">
        <v>11960</v>
      </c>
      <c r="G199" s="563">
        <v>8725</v>
      </c>
      <c r="H199" s="563">
        <v>12022</v>
      </c>
      <c r="I199" s="563">
        <v>12273</v>
      </c>
      <c r="J199" s="864">
        <v>0</v>
      </c>
      <c r="K199" s="864"/>
      <c r="L199" s="563">
        <v>0</v>
      </c>
      <c r="M199" s="563">
        <v>0</v>
      </c>
      <c r="N199" s="563">
        <v>0</v>
      </c>
      <c r="O199" s="563">
        <v>0</v>
      </c>
      <c r="P199" s="563">
        <v>0</v>
      </c>
      <c r="Q199" s="563">
        <v>0</v>
      </c>
      <c r="R199" s="563">
        <v>0</v>
      </c>
      <c r="S199" s="563">
        <v>0</v>
      </c>
      <c r="T199" s="563">
        <v>0</v>
      </c>
    </row>
    <row r="200" spans="1:20" s="536" customFormat="1" ht="19.649999999999999" customHeight="1">
      <c r="A200" s="571" t="s">
        <v>910</v>
      </c>
      <c r="B200" s="570" t="s">
        <v>911</v>
      </c>
      <c r="C200" s="569" t="s">
        <v>727</v>
      </c>
      <c r="D200" s="568">
        <v>0</v>
      </c>
      <c r="E200" s="568">
        <v>0</v>
      </c>
      <c r="F200" s="564">
        <v>0</v>
      </c>
      <c r="G200" s="568">
        <v>0</v>
      </c>
      <c r="H200" s="568">
        <v>0</v>
      </c>
      <c r="I200" s="568">
        <v>0</v>
      </c>
      <c r="J200" s="863">
        <v>0</v>
      </c>
      <c r="K200" s="863"/>
      <c r="L200" s="568">
        <v>0</v>
      </c>
      <c r="M200" s="568">
        <v>0</v>
      </c>
      <c r="N200" s="568">
        <v>0</v>
      </c>
      <c r="O200" s="568">
        <v>0</v>
      </c>
      <c r="P200" s="568">
        <v>0</v>
      </c>
      <c r="Q200" s="568">
        <v>0</v>
      </c>
      <c r="R200" s="568">
        <v>0</v>
      </c>
      <c r="S200" s="568">
        <v>0</v>
      </c>
      <c r="T200" s="568">
        <v>0</v>
      </c>
    </row>
    <row r="201" spans="1:20" s="536" customFormat="1" ht="19.649999999999999" customHeight="1">
      <c r="A201" s="688" t="s">
        <v>912</v>
      </c>
      <c r="B201" s="689" t="s">
        <v>913</v>
      </c>
      <c r="C201" s="690" t="s">
        <v>727</v>
      </c>
      <c r="D201" s="611">
        <v>0</v>
      </c>
      <c r="E201" s="611">
        <v>0</v>
      </c>
      <c r="F201" s="687">
        <v>0</v>
      </c>
      <c r="G201" s="611">
        <v>0</v>
      </c>
      <c r="H201" s="611">
        <v>0</v>
      </c>
      <c r="I201" s="611">
        <v>0</v>
      </c>
      <c r="J201" s="865">
        <v>0</v>
      </c>
      <c r="K201" s="865"/>
      <c r="L201" s="611">
        <v>0</v>
      </c>
      <c r="M201" s="611">
        <v>0</v>
      </c>
      <c r="N201" s="611">
        <v>0</v>
      </c>
      <c r="O201" s="611">
        <v>0</v>
      </c>
      <c r="P201" s="611">
        <v>0</v>
      </c>
      <c r="Q201" s="611">
        <v>0</v>
      </c>
      <c r="R201" s="611">
        <v>0</v>
      </c>
      <c r="S201" s="611">
        <v>0</v>
      </c>
      <c r="T201" s="611">
        <v>0</v>
      </c>
    </row>
    <row r="202" spans="1:20" s="536" customFormat="1" ht="19.649999999999999" customHeight="1">
      <c r="A202" s="571" t="s">
        <v>914</v>
      </c>
      <c r="B202" s="570" t="s">
        <v>915</v>
      </c>
      <c r="C202" s="569" t="s">
        <v>727</v>
      </c>
      <c r="D202" s="568">
        <v>0</v>
      </c>
      <c r="E202" s="568">
        <v>0</v>
      </c>
      <c r="F202" s="564">
        <v>0</v>
      </c>
      <c r="G202" s="568">
        <v>0</v>
      </c>
      <c r="H202" s="568">
        <v>0</v>
      </c>
      <c r="I202" s="568">
        <v>0</v>
      </c>
      <c r="J202" s="863">
        <v>0</v>
      </c>
      <c r="K202" s="863"/>
      <c r="L202" s="568">
        <v>0</v>
      </c>
      <c r="M202" s="568">
        <v>0</v>
      </c>
      <c r="N202" s="568">
        <v>0</v>
      </c>
      <c r="O202" s="568">
        <v>0</v>
      </c>
      <c r="P202" s="568">
        <v>0</v>
      </c>
      <c r="Q202" s="568">
        <v>0</v>
      </c>
      <c r="R202" s="568">
        <v>0</v>
      </c>
      <c r="S202" s="568">
        <v>0</v>
      </c>
      <c r="T202" s="568">
        <v>0</v>
      </c>
    </row>
    <row r="203" spans="1:20" s="536" customFormat="1" ht="19.649999999999999" customHeight="1">
      <c r="A203" s="688" t="s">
        <v>916</v>
      </c>
      <c r="B203" s="689" t="s">
        <v>917</v>
      </c>
      <c r="C203" s="690" t="s">
        <v>727</v>
      </c>
      <c r="D203" s="611">
        <v>0</v>
      </c>
      <c r="E203" s="611">
        <v>0</v>
      </c>
      <c r="F203" s="687">
        <v>0</v>
      </c>
      <c r="G203" s="611">
        <v>0</v>
      </c>
      <c r="H203" s="611">
        <v>0</v>
      </c>
      <c r="I203" s="611">
        <v>0</v>
      </c>
      <c r="J203" s="865">
        <v>0</v>
      </c>
      <c r="K203" s="865"/>
      <c r="L203" s="611">
        <v>0</v>
      </c>
      <c r="M203" s="611">
        <v>0</v>
      </c>
      <c r="N203" s="611">
        <v>0</v>
      </c>
      <c r="O203" s="611">
        <v>0</v>
      </c>
      <c r="P203" s="611">
        <v>0</v>
      </c>
      <c r="Q203" s="611">
        <v>0</v>
      </c>
      <c r="R203" s="611">
        <v>0</v>
      </c>
      <c r="S203" s="611">
        <v>0</v>
      </c>
      <c r="T203" s="611">
        <v>0</v>
      </c>
    </row>
    <row r="204" spans="1:20" s="536" customFormat="1" ht="19.649999999999999" customHeight="1">
      <c r="A204" s="571" t="s">
        <v>918</v>
      </c>
      <c r="B204" s="570" t="s">
        <v>919</v>
      </c>
      <c r="C204" s="569" t="s">
        <v>760</v>
      </c>
      <c r="D204" s="568">
        <v>-8466</v>
      </c>
      <c r="E204" s="568">
        <v>-3493</v>
      </c>
      <c r="F204" s="564">
        <v>-528</v>
      </c>
      <c r="G204" s="568">
        <v>-581</v>
      </c>
      <c r="H204" s="568">
        <v>-363</v>
      </c>
      <c r="I204" s="568">
        <v>0</v>
      </c>
      <c r="J204" s="863">
        <v>0</v>
      </c>
      <c r="K204" s="863"/>
      <c r="L204" s="568">
        <v>0</v>
      </c>
      <c r="M204" s="568">
        <v>0</v>
      </c>
      <c r="N204" s="568">
        <v>0</v>
      </c>
      <c r="O204" s="568">
        <v>0</v>
      </c>
      <c r="P204" s="568">
        <v>0</v>
      </c>
      <c r="Q204" s="568">
        <v>0</v>
      </c>
      <c r="R204" s="568">
        <v>0</v>
      </c>
      <c r="S204" s="568">
        <v>0</v>
      </c>
      <c r="T204" s="568">
        <v>0</v>
      </c>
    </row>
    <row r="205" spans="1:20" s="536" customFormat="1" ht="19.649999999999999" customHeight="1">
      <c r="A205" s="567" t="s">
        <v>920</v>
      </c>
      <c r="B205" s="566" t="s">
        <v>921</v>
      </c>
      <c r="C205" s="565" t="s">
        <v>760</v>
      </c>
      <c r="D205" s="563">
        <v>0</v>
      </c>
      <c r="E205" s="563">
        <v>0</v>
      </c>
      <c r="F205" s="564">
        <v>0</v>
      </c>
      <c r="G205" s="563">
        <v>0</v>
      </c>
      <c r="H205" s="563">
        <v>0</v>
      </c>
      <c r="I205" s="563">
        <v>0</v>
      </c>
      <c r="J205" s="864">
        <v>0</v>
      </c>
      <c r="K205" s="864"/>
      <c r="L205" s="563">
        <v>0</v>
      </c>
      <c r="M205" s="563">
        <v>0</v>
      </c>
      <c r="N205" s="563">
        <v>0</v>
      </c>
      <c r="O205" s="563">
        <v>0</v>
      </c>
      <c r="P205" s="563">
        <v>0</v>
      </c>
      <c r="Q205" s="563">
        <v>0</v>
      </c>
      <c r="R205" s="563">
        <v>0</v>
      </c>
      <c r="S205" s="563">
        <v>0</v>
      </c>
      <c r="T205" s="563">
        <v>0</v>
      </c>
    </row>
    <row r="206" spans="1:20" s="536" customFormat="1" ht="19.649999999999999" customHeight="1">
      <c r="A206" s="684" t="s">
        <v>922</v>
      </c>
      <c r="B206" s="685" t="s">
        <v>923</v>
      </c>
      <c r="C206" s="686" t="s">
        <v>760</v>
      </c>
      <c r="D206" s="609">
        <v>0</v>
      </c>
      <c r="E206" s="609">
        <v>0</v>
      </c>
      <c r="F206" s="687">
        <v>0</v>
      </c>
      <c r="G206" s="609">
        <v>0</v>
      </c>
      <c r="H206" s="609">
        <v>0</v>
      </c>
      <c r="I206" s="609">
        <v>0</v>
      </c>
      <c r="J206" s="866">
        <v>0</v>
      </c>
      <c r="K206" s="866"/>
      <c r="L206" s="609">
        <v>0</v>
      </c>
      <c r="M206" s="609">
        <v>0</v>
      </c>
      <c r="N206" s="609">
        <v>0</v>
      </c>
      <c r="O206" s="609">
        <v>0</v>
      </c>
      <c r="P206" s="609">
        <v>0</v>
      </c>
      <c r="Q206" s="609">
        <v>0</v>
      </c>
      <c r="R206" s="609">
        <v>0</v>
      </c>
      <c r="S206" s="609">
        <v>0</v>
      </c>
      <c r="T206" s="609">
        <v>0</v>
      </c>
    </row>
    <row r="207" spans="1:20" s="536" customFormat="1" ht="19.649999999999999" customHeight="1">
      <c r="A207" s="567" t="s">
        <v>924</v>
      </c>
      <c r="B207" s="566" t="s">
        <v>925</v>
      </c>
      <c r="C207" s="565" t="s">
        <v>727</v>
      </c>
      <c r="D207" s="563">
        <v>8466</v>
      </c>
      <c r="E207" s="563">
        <v>3493</v>
      </c>
      <c r="F207" s="564">
        <v>528</v>
      </c>
      <c r="G207" s="563">
        <v>581</v>
      </c>
      <c r="H207" s="563">
        <v>363</v>
      </c>
      <c r="I207" s="563">
        <v>0</v>
      </c>
      <c r="J207" s="864">
        <v>0</v>
      </c>
      <c r="K207" s="864"/>
      <c r="L207" s="563">
        <v>0</v>
      </c>
      <c r="M207" s="563">
        <v>0</v>
      </c>
      <c r="N207" s="563">
        <v>0</v>
      </c>
      <c r="O207" s="563">
        <v>0</v>
      </c>
      <c r="P207" s="563">
        <v>0</v>
      </c>
      <c r="Q207" s="563">
        <v>0</v>
      </c>
      <c r="R207" s="563">
        <v>0</v>
      </c>
      <c r="S207" s="563">
        <v>0</v>
      </c>
      <c r="T207" s="563">
        <v>0</v>
      </c>
    </row>
    <row r="208" spans="1:20" s="536" customFormat="1" ht="19.649999999999999" customHeight="1">
      <c r="A208" s="684" t="s">
        <v>926</v>
      </c>
      <c r="B208" s="685" t="s">
        <v>927</v>
      </c>
      <c r="C208" s="686" t="s">
        <v>727</v>
      </c>
      <c r="D208" s="609">
        <v>0</v>
      </c>
      <c r="E208" s="609">
        <v>0</v>
      </c>
      <c r="F208" s="687">
        <v>0</v>
      </c>
      <c r="G208" s="609">
        <v>0</v>
      </c>
      <c r="H208" s="609">
        <v>0</v>
      </c>
      <c r="I208" s="609">
        <v>0</v>
      </c>
      <c r="J208" s="866">
        <v>0</v>
      </c>
      <c r="K208" s="866"/>
      <c r="L208" s="609">
        <v>0</v>
      </c>
      <c r="M208" s="609">
        <v>0</v>
      </c>
      <c r="N208" s="609">
        <v>0</v>
      </c>
      <c r="O208" s="609">
        <v>0</v>
      </c>
      <c r="P208" s="609">
        <v>0</v>
      </c>
      <c r="Q208" s="609">
        <v>0</v>
      </c>
      <c r="R208" s="609">
        <v>0</v>
      </c>
      <c r="S208" s="609">
        <v>0</v>
      </c>
      <c r="T208" s="609">
        <v>0</v>
      </c>
    </row>
    <row r="209" spans="1:20" s="536" customFormat="1" ht="19.649999999999999" customHeight="1">
      <c r="A209" s="688" t="s">
        <v>928</v>
      </c>
      <c r="B209" s="689" t="s">
        <v>929</v>
      </c>
      <c r="C209" s="690" t="s">
        <v>727</v>
      </c>
      <c r="D209" s="611">
        <v>2046</v>
      </c>
      <c r="E209" s="611">
        <v>3493</v>
      </c>
      <c r="F209" s="687">
        <v>528</v>
      </c>
      <c r="G209" s="611">
        <v>581</v>
      </c>
      <c r="H209" s="611">
        <v>363</v>
      </c>
      <c r="I209" s="611">
        <v>0</v>
      </c>
      <c r="J209" s="865">
        <v>0</v>
      </c>
      <c r="K209" s="865"/>
      <c r="L209" s="611">
        <v>0</v>
      </c>
      <c r="M209" s="611">
        <v>0</v>
      </c>
      <c r="N209" s="611">
        <v>0</v>
      </c>
      <c r="O209" s="611">
        <v>0</v>
      </c>
      <c r="P209" s="611">
        <v>0</v>
      </c>
      <c r="Q209" s="611">
        <v>0</v>
      </c>
      <c r="R209" s="611">
        <v>0</v>
      </c>
      <c r="S209" s="611">
        <v>0</v>
      </c>
      <c r="T209" s="611">
        <v>0</v>
      </c>
    </row>
    <row r="210" spans="1:20" s="536" customFormat="1" ht="19.649999999999999" customHeight="1">
      <c r="A210" s="684" t="s">
        <v>930</v>
      </c>
      <c r="B210" s="685" t="s">
        <v>931</v>
      </c>
      <c r="C210" s="686" t="s">
        <v>727</v>
      </c>
      <c r="D210" s="609">
        <v>6420</v>
      </c>
      <c r="E210" s="609">
        <v>0</v>
      </c>
      <c r="F210" s="687">
        <v>0</v>
      </c>
      <c r="G210" s="609">
        <v>0</v>
      </c>
      <c r="H210" s="609">
        <v>0</v>
      </c>
      <c r="I210" s="609">
        <v>0</v>
      </c>
      <c r="J210" s="866">
        <v>0</v>
      </c>
      <c r="K210" s="866"/>
      <c r="L210" s="609">
        <v>0</v>
      </c>
      <c r="M210" s="609">
        <v>0</v>
      </c>
      <c r="N210" s="609">
        <v>0</v>
      </c>
      <c r="O210" s="609">
        <v>0</v>
      </c>
      <c r="P210" s="609">
        <v>0</v>
      </c>
      <c r="Q210" s="609">
        <v>0</v>
      </c>
      <c r="R210" s="609">
        <v>0</v>
      </c>
      <c r="S210" s="609">
        <v>0</v>
      </c>
      <c r="T210" s="609">
        <v>0</v>
      </c>
    </row>
    <row r="211" spans="1:20" s="536" customFormat="1" ht="19.649999999999999" customHeight="1">
      <c r="A211" s="567" t="s">
        <v>932</v>
      </c>
      <c r="B211" s="566" t="s">
        <v>933</v>
      </c>
      <c r="C211" s="565" t="s">
        <v>760</v>
      </c>
      <c r="D211" s="563">
        <v>-531</v>
      </c>
      <c r="E211" s="563">
        <v>0</v>
      </c>
      <c r="F211" s="564">
        <v>0</v>
      </c>
      <c r="G211" s="563">
        <v>-100</v>
      </c>
      <c r="H211" s="563">
        <v>-250</v>
      </c>
      <c r="I211" s="563">
        <v>0</v>
      </c>
      <c r="J211" s="864">
        <v>0</v>
      </c>
      <c r="K211" s="864"/>
      <c r="L211" s="563">
        <v>0</v>
      </c>
      <c r="M211" s="563">
        <v>0</v>
      </c>
      <c r="N211" s="563">
        <v>0</v>
      </c>
      <c r="O211" s="563">
        <v>0</v>
      </c>
      <c r="P211" s="563">
        <v>0</v>
      </c>
      <c r="Q211" s="563">
        <v>0</v>
      </c>
      <c r="R211" s="563">
        <v>0</v>
      </c>
      <c r="S211" s="563">
        <v>0</v>
      </c>
      <c r="T211" s="563">
        <v>0</v>
      </c>
    </row>
    <row r="212" spans="1:20" s="536" customFormat="1" ht="19.649999999999999" customHeight="1">
      <c r="A212" s="571" t="s">
        <v>934</v>
      </c>
      <c r="B212" s="570" t="s">
        <v>935</v>
      </c>
      <c r="C212" s="569" t="s">
        <v>727</v>
      </c>
      <c r="D212" s="568">
        <v>531</v>
      </c>
      <c r="E212" s="568">
        <v>0</v>
      </c>
      <c r="F212" s="564">
        <v>0</v>
      </c>
      <c r="G212" s="568">
        <v>100</v>
      </c>
      <c r="H212" s="568">
        <v>250</v>
      </c>
      <c r="I212" s="568">
        <v>0</v>
      </c>
      <c r="J212" s="863">
        <v>0</v>
      </c>
      <c r="K212" s="863"/>
      <c r="L212" s="568">
        <v>0</v>
      </c>
      <c r="M212" s="568">
        <v>0</v>
      </c>
      <c r="N212" s="568">
        <v>0</v>
      </c>
      <c r="O212" s="568">
        <v>0</v>
      </c>
      <c r="P212" s="568">
        <v>0</v>
      </c>
      <c r="Q212" s="568">
        <v>0</v>
      </c>
      <c r="R212" s="568">
        <v>0</v>
      </c>
      <c r="S212" s="568">
        <v>0</v>
      </c>
      <c r="T212" s="568">
        <v>0</v>
      </c>
    </row>
    <row r="213" spans="1:20" s="536" customFormat="1" ht="19.649999999999999" customHeight="1">
      <c r="A213" s="567" t="s">
        <v>936</v>
      </c>
      <c r="B213" s="566" t="s">
        <v>937</v>
      </c>
      <c r="C213" s="565" t="s">
        <v>727</v>
      </c>
      <c r="D213" s="563">
        <v>531</v>
      </c>
      <c r="E213" s="563">
        <v>0</v>
      </c>
      <c r="F213" s="564">
        <v>0</v>
      </c>
      <c r="G213" s="563">
        <v>100</v>
      </c>
      <c r="H213" s="563">
        <v>250</v>
      </c>
      <c r="I213" s="563">
        <v>0</v>
      </c>
      <c r="J213" s="864">
        <v>0</v>
      </c>
      <c r="K213" s="864"/>
      <c r="L213" s="563">
        <v>0</v>
      </c>
      <c r="M213" s="563">
        <v>0</v>
      </c>
      <c r="N213" s="563">
        <v>0</v>
      </c>
      <c r="O213" s="563">
        <v>0</v>
      </c>
      <c r="P213" s="563">
        <v>0</v>
      </c>
      <c r="Q213" s="563">
        <v>0</v>
      </c>
      <c r="R213" s="563">
        <v>0</v>
      </c>
      <c r="S213" s="563">
        <v>0</v>
      </c>
      <c r="T213" s="563">
        <v>0</v>
      </c>
    </row>
    <row r="214" spans="1:20" s="536" customFormat="1" ht="19.649999999999999" customHeight="1">
      <c r="A214" s="684" t="s">
        <v>938</v>
      </c>
      <c r="B214" s="685" t="s">
        <v>939</v>
      </c>
      <c r="C214" s="686" t="s">
        <v>727</v>
      </c>
      <c r="D214" s="609">
        <v>531</v>
      </c>
      <c r="E214" s="609">
        <v>0</v>
      </c>
      <c r="F214" s="687">
        <v>0</v>
      </c>
      <c r="G214" s="609">
        <v>100</v>
      </c>
      <c r="H214" s="609">
        <v>250</v>
      </c>
      <c r="I214" s="609">
        <v>0</v>
      </c>
      <c r="J214" s="866">
        <v>0</v>
      </c>
      <c r="K214" s="866"/>
      <c r="L214" s="609">
        <v>0</v>
      </c>
      <c r="M214" s="609">
        <v>0</v>
      </c>
      <c r="N214" s="609">
        <v>0</v>
      </c>
      <c r="O214" s="609">
        <v>0</v>
      </c>
      <c r="P214" s="609">
        <v>0</v>
      </c>
      <c r="Q214" s="609">
        <v>0</v>
      </c>
      <c r="R214" s="609">
        <v>0</v>
      </c>
      <c r="S214" s="609">
        <v>0</v>
      </c>
      <c r="T214" s="609">
        <v>0</v>
      </c>
    </row>
    <row r="215" spans="1:20" s="536" customFormat="1" ht="19.649999999999999" customHeight="1">
      <c r="A215" s="567" t="s">
        <v>940</v>
      </c>
      <c r="B215" s="566" t="s">
        <v>941</v>
      </c>
      <c r="C215" s="565" t="s">
        <v>760</v>
      </c>
      <c r="D215" s="563">
        <v>153495</v>
      </c>
      <c r="E215" s="563">
        <v>16493</v>
      </c>
      <c r="F215" s="564">
        <v>12488</v>
      </c>
      <c r="G215" s="563">
        <v>9406</v>
      </c>
      <c r="H215" s="563">
        <v>12635</v>
      </c>
      <c r="I215" s="563">
        <v>12273</v>
      </c>
      <c r="J215" s="864">
        <v>0</v>
      </c>
      <c r="K215" s="864"/>
      <c r="L215" s="563">
        <v>0</v>
      </c>
      <c r="M215" s="563">
        <v>0</v>
      </c>
      <c r="N215" s="563">
        <v>0</v>
      </c>
      <c r="O215" s="563">
        <v>0</v>
      </c>
      <c r="P215" s="563">
        <v>0</v>
      </c>
      <c r="Q215" s="563">
        <v>0</v>
      </c>
      <c r="R215" s="563">
        <v>0</v>
      </c>
      <c r="S215" s="563">
        <v>0</v>
      </c>
      <c r="T215" s="563">
        <v>0</v>
      </c>
    </row>
    <row r="216" spans="1:20" s="536" customFormat="1" ht="19.649999999999999" customHeight="1">
      <c r="A216" s="571" t="s">
        <v>942</v>
      </c>
      <c r="B216" s="570" t="s">
        <v>943</v>
      </c>
      <c r="C216" s="569" t="s">
        <v>760</v>
      </c>
      <c r="D216" s="568">
        <v>749473</v>
      </c>
      <c r="E216" s="568">
        <v>393802</v>
      </c>
      <c r="F216" s="564">
        <v>195361</v>
      </c>
      <c r="G216" s="568">
        <v>192488</v>
      </c>
      <c r="H216" s="568">
        <v>497179</v>
      </c>
      <c r="I216" s="568">
        <v>494131</v>
      </c>
      <c r="J216" s="863">
        <v>0</v>
      </c>
      <c r="K216" s="863"/>
      <c r="L216" s="568">
        <v>0</v>
      </c>
      <c r="M216" s="568">
        <v>0</v>
      </c>
      <c r="N216" s="568">
        <v>0</v>
      </c>
      <c r="O216" s="568">
        <v>0</v>
      </c>
      <c r="P216" s="568">
        <v>0</v>
      </c>
      <c r="Q216" s="568">
        <v>0</v>
      </c>
      <c r="R216" s="568">
        <v>0</v>
      </c>
      <c r="S216" s="568">
        <v>0</v>
      </c>
      <c r="T216" s="568">
        <v>0</v>
      </c>
    </row>
    <row r="217" spans="1:20" s="536" customFormat="1" ht="19.649999999999999" customHeight="1">
      <c r="A217" s="688" t="s">
        <v>944</v>
      </c>
      <c r="B217" s="689" t="s">
        <v>945</v>
      </c>
      <c r="C217" s="690" t="s">
        <v>760</v>
      </c>
      <c r="D217" s="611">
        <v>53865</v>
      </c>
      <c r="E217" s="611">
        <v>55390</v>
      </c>
      <c r="F217" s="687">
        <v>50294</v>
      </c>
      <c r="G217" s="611">
        <v>50432</v>
      </c>
      <c r="H217" s="611">
        <v>50357</v>
      </c>
      <c r="I217" s="611">
        <v>50309</v>
      </c>
      <c r="J217" s="865">
        <v>0</v>
      </c>
      <c r="K217" s="865"/>
      <c r="L217" s="611">
        <v>0</v>
      </c>
      <c r="M217" s="611">
        <v>0</v>
      </c>
      <c r="N217" s="611">
        <v>0</v>
      </c>
      <c r="O217" s="611">
        <v>0</v>
      </c>
      <c r="P217" s="611">
        <v>0</v>
      </c>
      <c r="Q217" s="611">
        <v>0</v>
      </c>
      <c r="R217" s="611">
        <v>0</v>
      </c>
      <c r="S217" s="611">
        <v>0</v>
      </c>
      <c r="T217" s="611">
        <v>0</v>
      </c>
    </row>
    <row r="218" spans="1:20" s="536" customFormat="1" ht="19.649999999999999" customHeight="1">
      <c r="A218" s="684" t="s">
        <v>946</v>
      </c>
      <c r="B218" s="685" t="s">
        <v>947</v>
      </c>
      <c r="C218" s="686" t="s">
        <v>760</v>
      </c>
      <c r="D218" s="609">
        <v>56972</v>
      </c>
      <c r="E218" s="609">
        <v>3000</v>
      </c>
      <c r="F218" s="687">
        <v>3000</v>
      </c>
      <c r="G218" s="609">
        <v>3000</v>
      </c>
      <c r="H218" s="609">
        <v>3000</v>
      </c>
      <c r="I218" s="609">
        <v>0</v>
      </c>
      <c r="J218" s="866">
        <v>0</v>
      </c>
      <c r="K218" s="866"/>
      <c r="L218" s="609">
        <v>0</v>
      </c>
      <c r="M218" s="609">
        <v>0</v>
      </c>
      <c r="N218" s="609">
        <v>0</v>
      </c>
      <c r="O218" s="609">
        <v>0</v>
      </c>
      <c r="P218" s="609">
        <v>0</v>
      </c>
      <c r="Q218" s="609">
        <v>0</v>
      </c>
      <c r="R218" s="609">
        <v>0</v>
      </c>
      <c r="S218" s="609">
        <v>0</v>
      </c>
      <c r="T218" s="609">
        <v>0</v>
      </c>
    </row>
    <row r="219" spans="1:20" s="536" customFormat="1" ht="19.649999999999999" customHeight="1">
      <c r="A219" s="688" t="s">
        <v>948</v>
      </c>
      <c r="B219" s="689" t="s">
        <v>949</v>
      </c>
      <c r="C219" s="690" t="s">
        <v>760</v>
      </c>
      <c r="D219" s="611">
        <v>0</v>
      </c>
      <c r="E219" s="611">
        <v>0</v>
      </c>
      <c r="F219" s="687">
        <v>0</v>
      </c>
      <c r="G219" s="611">
        <v>0</v>
      </c>
      <c r="H219" s="611">
        <v>0</v>
      </c>
      <c r="I219" s="611">
        <v>0</v>
      </c>
      <c r="J219" s="865">
        <v>0</v>
      </c>
      <c r="K219" s="865"/>
      <c r="L219" s="611">
        <v>0</v>
      </c>
      <c r="M219" s="611">
        <v>0</v>
      </c>
      <c r="N219" s="611">
        <v>0</v>
      </c>
      <c r="O219" s="611">
        <v>0</v>
      </c>
      <c r="P219" s="611">
        <v>0</v>
      </c>
      <c r="Q219" s="611">
        <v>0</v>
      </c>
      <c r="R219" s="611">
        <v>0</v>
      </c>
      <c r="S219" s="611">
        <v>0</v>
      </c>
      <c r="T219" s="611">
        <v>0</v>
      </c>
    </row>
    <row r="220" spans="1:20" s="536" customFormat="1" ht="19.649999999999999" customHeight="1">
      <c r="A220" s="571" t="s">
        <v>950</v>
      </c>
      <c r="B220" s="570" t="s">
        <v>951</v>
      </c>
      <c r="C220" s="569" t="s">
        <v>760</v>
      </c>
      <c r="D220" s="568">
        <v>638636</v>
      </c>
      <c r="E220" s="568">
        <v>335412</v>
      </c>
      <c r="F220" s="564">
        <v>142067</v>
      </c>
      <c r="G220" s="568">
        <v>139056</v>
      </c>
      <c r="H220" s="568">
        <v>443822</v>
      </c>
      <c r="I220" s="568">
        <v>443822</v>
      </c>
      <c r="J220" s="863">
        <v>0</v>
      </c>
      <c r="K220" s="863"/>
      <c r="L220" s="568">
        <v>0</v>
      </c>
      <c r="M220" s="568">
        <v>0</v>
      </c>
      <c r="N220" s="568">
        <v>0</v>
      </c>
      <c r="O220" s="568">
        <v>0</v>
      </c>
      <c r="P220" s="568">
        <v>0</v>
      </c>
      <c r="Q220" s="568">
        <v>0</v>
      </c>
      <c r="R220" s="568">
        <v>0</v>
      </c>
      <c r="S220" s="568">
        <v>0</v>
      </c>
      <c r="T220" s="568">
        <v>0</v>
      </c>
    </row>
    <row r="221" spans="1:20" s="536" customFormat="1" ht="19.649999999999999" customHeight="1">
      <c r="A221" s="688" t="s">
        <v>952</v>
      </c>
      <c r="B221" s="689" t="s">
        <v>483</v>
      </c>
      <c r="C221" s="690" t="s">
        <v>760</v>
      </c>
      <c r="D221" s="611">
        <v>638636</v>
      </c>
      <c r="E221" s="611">
        <v>335412</v>
      </c>
      <c r="F221" s="687">
        <v>142067</v>
      </c>
      <c r="G221" s="611">
        <v>139056</v>
      </c>
      <c r="H221" s="611">
        <v>443822</v>
      </c>
      <c r="I221" s="611">
        <v>443822</v>
      </c>
      <c r="J221" s="865">
        <v>0</v>
      </c>
      <c r="K221" s="865"/>
      <c r="L221" s="611">
        <v>0</v>
      </c>
      <c r="M221" s="611">
        <v>0</v>
      </c>
      <c r="N221" s="611">
        <v>0</v>
      </c>
      <c r="O221" s="611">
        <v>0</v>
      </c>
      <c r="P221" s="611">
        <v>0</v>
      </c>
      <c r="Q221" s="611">
        <v>0</v>
      </c>
      <c r="R221" s="611">
        <v>0</v>
      </c>
      <c r="S221" s="611">
        <v>0</v>
      </c>
      <c r="T221" s="611">
        <v>0</v>
      </c>
    </row>
    <row r="222" spans="1:20" s="536" customFormat="1" ht="19.649999999999999" customHeight="1">
      <c r="A222" s="571" t="s">
        <v>953</v>
      </c>
      <c r="B222" s="570" t="s">
        <v>954</v>
      </c>
      <c r="C222" s="569" t="s">
        <v>727</v>
      </c>
      <c r="D222" s="568">
        <v>595978</v>
      </c>
      <c r="E222" s="568">
        <v>377309</v>
      </c>
      <c r="F222" s="564">
        <v>182873</v>
      </c>
      <c r="G222" s="568">
        <v>183082</v>
      </c>
      <c r="H222" s="568">
        <v>484544</v>
      </c>
      <c r="I222" s="568">
        <v>481858</v>
      </c>
      <c r="J222" s="863">
        <v>0</v>
      </c>
      <c r="K222" s="863"/>
      <c r="L222" s="568">
        <v>0</v>
      </c>
      <c r="M222" s="568">
        <v>0</v>
      </c>
      <c r="N222" s="568">
        <v>0</v>
      </c>
      <c r="O222" s="568">
        <v>0</v>
      </c>
      <c r="P222" s="568">
        <v>0</v>
      </c>
      <c r="Q222" s="568">
        <v>0</v>
      </c>
      <c r="R222" s="568">
        <v>0</v>
      </c>
      <c r="S222" s="568">
        <v>0</v>
      </c>
      <c r="T222" s="568">
        <v>0</v>
      </c>
    </row>
    <row r="223" spans="1:20" s="536" customFormat="1" ht="19.649999999999999" customHeight="1">
      <c r="A223" s="688" t="s">
        <v>955</v>
      </c>
      <c r="B223" s="689" t="s">
        <v>956</v>
      </c>
      <c r="C223" s="690" t="s">
        <v>727</v>
      </c>
      <c r="D223" s="611">
        <v>5733</v>
      </c>
      <c r="E223" s="611">
        <v>-613</v>
      </c>
      <c r="F223" s="687">
        <v>1</v>
      </c>
      <c r="G223" s="611">
        <v>0</v>
      </c>
      <c r="H223" s="611">
        <v>0</v>
      </c>
      <c r="I223" s="611">
        <v>0</v>
      </c>
      <c r="J223" s="865">
        <v>0</v>
      </c>
      <c r="K223" s="865"/>
      <c r="L223" s="611">
        <v>0</v>
      </c>
      <c r="M223" s="611">
        <v>0</v>
      </c>
      <c r="N223" s="611">
        <v>0</v>
      </c>
      <c r="O223" s="611">
        <v>0</v>
      </c>
      <c r="P223" s="611">
        <v>0</v>
      </c>
      <c r="Q223" s="611">
        <v>0</v>
      </c>
      <c r="R223" s="611">
        <v>0</v>
      </c>
      <c r="S223" s="611">
        <v>0</v>
      </c>
      <c r="T223" s="611">
        <v>0</v>
      </c>
    </row>
    <row r="224" spans="1:20" s="536" customFormat="1" ht="19.649999999999999" customHeight="1">
      <c r="A224" s="684" t="s">
        <v>957</v>
      </c>
      <c r="B224" s="685" t="s">
        <v>958</v>
      </c>
      <c r="C224" s="686" t="s">
        <v>727</v>
      </c>
      <c r="D224" s="609">
        <v>310</v>
      </c>
      <c r="E224" s="609">
        <v>169</v>
      </c>
      <c r="F224" s="687">
        <v>149</v>
      </c>
      <c r="G224" s="609">
        <v>127</v>
      </c>
      <c r="H224" s="609">
        <v>106</v>
      </c>
      <c r="I224" s="609">
        <v>0</v>
      </c>
      <c r="J224" s="866">
        <v>0</v>
      </c>
      <c r="K224" s="866"/>
      <c r="L224" s="609">
        <v>0</v>
      </c>
      <c r="M224" s="609">
        <v>0</v>
      </c>
      <c r="N224" s="609">
        <v>0</v>
      </c>
      <c r="O224" s="609">
        <v>0</v>
      </c>
      <c r="P224" s="609">
        <v>0</v>
      </c>
      <c r="Q224" s="609">
        <v>0</v>
      </c>
      <c r="R224" s="609">
        <v>0</v>
      </c>
      <c r="S224" s="609">
        <v>0</v>
      </c>
      <c r="T224" s="609">
        <v>0</v>
      </c>
    </row>
    <row r="225" spans="1:20" s="536" customFormat="1" ht="19.649999999999999" customHeight="1">
      <c r="A225" s="688" t="s">
        <v>959</v>
      </c>
      <c r="B225" s="689" t="s">
        <v>960</v>
      </c>
      <c r="C225" s="690" t="s">
        <v>727</v>
      </c>
      <c r="D225" s="611">
        <v>0</v>
      </c>
      <c r="E225" s="611">
        <v>0</v>
      </c>
      <c r="F225" s="687">
        <v>0</v>
      </c>
      <c r="G225" s="611">
        <v>0</v>
      </c>
      <c r="H225" s="611">
        <v>0</v>
      </c>
      <c r="I225" s="611">
        <v>0</v>
      </c>
      <c r="J225" s="865">
        <v>0</v>
      </c>
      <c r="K225" s="865"/>
      <c r="L225" s="611">
        <v>0</v>
      </c>
      <c r="M225" s="611">
        <v>0</v>
      </c>
      <c r="N225" s="611">
        <v>0</v>
      </c>
      <c r="O225" s="611">
        <v>0</v>
      </c>
      <c r="P225" s="611">
        <v>0</v>
      </c>
      <c r="Q225" s="611">
        <v>0</v>
      </c>
      <c r="R225" s="611">
        <v>0</v>
      </c>
      <c r="S225" s="611">
        <v>0</v>
      </c>
      <c r="T225" s="611">
        <v>0</v>
      </c>
    </row>
    <row r="226" spans="1:20" s="536" customFormat="1" ht="19.649999999999999" customHeight="1">
      <c r="A226" s="571" t="s">
        <v>961</v>
      </c>
      <c r="B226" s="570" t="s">
        <v>962</v>
      </c>
      <c r="C226" s="569" t="s">
        <v>727</v>
      </c>
      <c r="D226" s="568">
        <v>36206</v>
      </c>
      <c r="E226" s="568">
        <v>43113</v>
      </c>
      <c r="F226" s="564">
        <v>46272</v>
      </c>
      <c r="G226" s="568">
        <v>50445</v>
      </c>
      <c r="H226" s="568">
        <v>44067</v>
      </c>
      <c r="I226" s="568">
        <v>46307</v>
      </c>
      <c r="J226" s="863">
        <v>0</v>
      </c>
      <c r="K226" s="863"/>
      <c r="L226" s="568">
        <v>0</v>
      </c>
      <c r="M226" s="568">
        <v>0</v>
      </c>
      <c r="N226" s="568">
        <v>0</v>
      </c>
      <c r="O226" s="568">
        <v>0</v>
      </c>
      <c r="P226" s="568">
        <v>0</v>
      </c>
      <c r="Q226" s="568">
        <v>0</v>
      </c>
      <c r="R226" s="568">
        <v>0</v>
      </c>
      <c r="S226" s="568">
        <v>0</v>
      </c>
      <c r="T226" s="568">
        <v>0</v>
      </c>
    </row>
    <row r="227" spans="1:20" s="536" customFormat="1" ht="19.649999999999999" customHeight="1">
      <c r="A227" s="688" t="s">
        <v>963</v>
      </c>
      <c r="B227" s="689" t="s">
        <v>964</v>
      </c>
      <c r="C227" s="690" t="s">
        <v>727</v>
      </c>
      <c r="D227" s="611">
        <v>4644</v>
      </c>
      <c r="E227" s="611">
        <v>2398</v>
      </c>
      <c r="F227" s="687">
        <v>2290</v>
      </c>
      <c r="G227" s="611">
        <v>3719</v>
      </c>
      <c r="H227" s="611">
        <v>4132</v>
      </c>
      <c r="I227" s="611">
        <v>4293</v>
      </c>
      <c r="J227" s="865">
        <v>0</v>
      </c>
      <c r="K227" s="865"/>
      <c r="L227" s="611">
        <v>0</v>
      </c>
      <c r="M227" s="611">
        <v>0</v>
      </c>
      <c r="N227" s="611">
        <v>0</v>
      </c>
      <c r="O227" s="611">
        <v>0</v>
      </c>
      <c r="P227" s="611">
        <v>0</v>
      </c>
      <c r="Q227" s="611">
        <v>0</v>
      </c>
      <c r="R227" s="611">
        <v>0</v>
      </c>
      <c r="S227" s="611">
        <v>0</v>
      </c>
      <c r="T227" s="611">
        <v>0</v>
      </c>
    </row>
    <row r="228" spans="1:20" s="536" customFormat="1" ht="19.649999999999999" customHeight="1">
      <c r="A228" s="684" t="s">
        <v>965</v>
      </c>
      <c r="B228" s="685" t="s">
        <v>966</v>
      </c>
      <c r="C228" s="686" t="s">
        <v>727</v>
      </c>
      <c r="D228" s="609">
        <v>31562</v>
      </c>
      <c r="E228" s="609">
        <v>40715</v>
      </c>
      <c r="F228" s="687">
        <v>43982</v>
      </c>
      <c r="G228" s="609">
        <v>46726</v>
      </c>
      <c r="H228" s="609">
        <v>39935</v>
      </c>
      <c r="I228" s="609">
        <v>42014</v>
      </c>
      <c r="J228" s="866">
        <v>0</v>
      </c>
      <c r="K228" s="866"/>
      <c r="L228" s="609">
        <v>0</v>
      </c>
      <c r="M228" s="609">
        <v>0</v>
      </c>
      <c r="N228" s="609">
        <v>0</v>
      </c>
      <c r="O228" s="609">
        <v>0</v>
      </c>
      <c r="P228" s="609">
        <v>0</v>
      </c>
      <c r="Q228" s="609">
        <v>0</v>
      </c>
      <c r="R228" s="609">
        <v>0</v>
      </c>
      <c r="S228" s="609">
        <v>0</v>
      </c>
      <c r="T228" s="609">
        <v>0</v>
      </c>
    </row>
    <row r="229" spans="1:20" s="536" customFormat="1" ht="19.649999999999999" customHeight="1">
      <c r="A229" s="567" t="s">
        <v>967</v>
      </c>
      <c r="B229" s="566" t="s">
        <v>968</v>
      </c>
      <c r="C229" s="565" t="s">
        <v>727</v>
      </c>
      <c r="D229" s="563">
        <v>553729</v>
      </c>
      <c r="E229" s="563">
        <v>334640</v>
      </c>
      <c r="F229" s="564">
        <v>136451</v>
      </c>
      <c r="G229" s="563">
        <v>132510</v>
      </c>
      <c r="H229" s="563">
        <v>440371</v>
      </c>
      <c r="I229" s="563">
        <v>435551</v>
      </c>
      <c r="J229" s="864">
        <v>0</v>
      </c>
      <c r="K229" s="864"/>
      <c r="L229" s="563">
        <v>0</v>
      </c>
      <c r="M229" s="563">
        <v>0</v>
      </c>
      <c r="N229" s="563">
        <v>0</v>
      </c>
      <c r="O229" s="563">
        <v>0</v>
      </c>
      <c r="P229" s="563">
        <v>0</v>
      </c>
      <c r="Q229" s="563">
        <v>0</v>
      </c>
      <c r="R229" s="563">
        <v>0</v>
      </c>
      <c r="S229" s="563">
        <v>0</v>
      </c>
      <c r="T229" s="563">
        <v>0</v>
      </c>
    </row>
    <row r="230" spans="1:20" s="536" customFormat="1" ht="19.649999999999999" customHeight="1">
      <c r="A230" s="684" t="s">
        <v>969</v>
      </c>
      <c r="B230" s="685" t="s">
        <v>970</v>
      </c>
      <c r="C230" s="686" t="s">
        <v>727</v>
      </c>
      <c r="D230" s="609">
        <v>45666</v>
      </c>
      <c r="E230" s="609">
        <v>3000</v>
      </c>
      <c r="F230" s="687">
        <v>3000</v>
      </c>
      <c r="G230" s="609">
        <v>3000</v>
      </c>
      <c r="H230" s="609">
        <v>3000</v>
      </c>
      <c r="I230" s="609">
        <v>0</v>
      </c>
      <c r="J230" s="866">
        <v>0</v>
      </c>
      <c r="K230" s="866"/>
      <c r="L230" s="609">
        <v>0</v>
      </c>
      <c r="M230" s="609">
        <v>0</v>
      </c>
      <c r="N230" s="609">
        <v>0</v>
      </c>
      <c r="O230" s="609">
        <v>0</v>
      </c>
      <c r="P230" s="609">
        <v>0</v>
      </c>
      <c r="Q230" s="609">
        <v>0</v>
      </c>
      <c r="R230" s="609">
        <v>0</v>
      </c>
      <c r="S230" s="609">
        <v>0</v>
      </c>
      <c r="T230" s="609">
        <v>0</v>
      </c>
    </row>
    <row r="231" spans="1:20" s="536" customFormat="1" ht="19.649999999999999" customHeight="1">
      <c r="A231" s="688" t="s">
        <v>971</v>
      </c>
      <c r="B231" s="689" t="s">
        <v>972</v>
      </c>
      <c r="C231" s="690" t="s">
        <v>727</v>
      </c>
      <c r="D231" s="611">
        <v>508063</v>
      </c>
      <c r="E231" s="611">
        <v>331640</v>
      </c>
      <c r="F231" s="687">
        <v>133451</v>
      </c>
      <c r="G231" s="611">
        <v>129510</v>
      </c>
      <c r="H231" s="611">
        <v>437371</v>
      </c>
      <c r="I231" s="611">
        <v>435551</v>
      </c>
      <c r="J231" s="865">
        <v>0</v>
      </c>
      <c r="K231" s="865"/>
      <c r="L231" s="611">
        <v>0</v>
      </c>
      <c r="M231" s="611">
        <v>0</v>
      </c>
      <c r="N231" s="611">
        <v>0</v>
      </c>
      <c r="O231" s="611">
        <v>0</v>
      </c>
      <c r="P231" s="611">
        <v>0</v>
      </c>
      <c r="Q231" s="611">
        <v>0</v>
      </c>
      <c r="R231" s="611">
        <v>0</v>
      </c>
      <c r="S231" s="611">
        <v>0</v>
      </c>
      <c r="T231" s="611">
        <v>0</v>
      </c>
    </row>
    <row r="232" spans="1:20" s="536" customFormat="1" ht="59.95" customHeight="1">
      <c r="A232" s="601"/>
      <c r="B232" s="601"/>
      <c r="C232" s="601"/>
      <c r="D232" s="601"/>
      <c r="E232" s="601"/>
      <c r="F232" s="601"/>
      <c r="G232" s="601"/>
      <c r="H232" s="601"/>
      <c r="I232" s="601"/>
      <c r="J232" s="601"/>
      <c r="K232" s="601"/>
      <c r="L232" s="601"/>
      <c r="M232" s="601"/>
      <c r="N232" s="601"/>
      <c r="O232" s="601"/>
      <c r="P232" s="601"/>
      <c r="Q232" s="601"/>
      <c r="R232" s="601"/>
      <c r="S232" s="601"/>
      <c r="T232" s="601"/>
    </row>
  </sheetData>
  <mergeCells count="229">
    <mergeCell ref="K3:P3"/>
    <mergeCell ref="K4:P4"/>
    <mergeCell ref="K5:P5"/>
    <mergeCell ref="K6:P6"/>
    <mergeCell ref="B1:P1"/>
    <mergeCell ref="B2:P2"/>
    <mergeCell ref="C3:D3"/>
    <mergeCell ref="C4:D4"/>
    <mergeCell ref="C5:D5"/>
    <mergeCell ref="C6:D6"/>
    <mergeCell ref="E3:I3"/>
    <mergeCell ref="E4:I4"/>
    <mergeCell ref="E5:I5"/>
    <mergeCell ref="E6:I6"/>
    <mergeCell ref="J73:K73"/>
    <mergeCell ref="J55:K55"/>
    <mergeCell ref="J56:K56"/>
    <mergeCell ref="J12:K12"/>
    <mergeCell ref="J120:K120"/>
    <mergeCell ref="J121:K121"/>
    <mergeCell ref="J10:K10"/>
    <mergeCell ref="J100:K100"/>
    <mergeCell ref="J101:K101"/>
    <mergeCell ref="J102:K102"/>
    <mergeCell ref="J103:K103"/>
    <mergeCell ref="J104:K104"/>
    <mergeCell ref="J11:K11"/>
    <mergeCell ref="J110:K110"/>
    <mergeCell ref="J111:K111"/>
    <mergeCell ref="J13:K13"/>
    <mergeCell ref="J112:K112"/>
    <mergeCell ref="J113:K113"/>
    <mergeCell ref="J114:K114"/>
    <mergeCell ref="J105:K105"/>
    <mergeCell ref="J106:K106"/>
    <mergeCell ref="J107:K107"/>
    <mergeCell ref="J14:K14"/>
    <mergeCell ref="J108:K108"/>
    <mergeCell ref="J109:K109"/>
    <mergeCell ref="J126:K126"/>
    <mergeCell ref="J127:K127"/>
    <mergeCell ref="J128:K128"/>
    <mergeCell ref="J129:K129"/>
    <mergeCell ref="J122:K122"/>
    <mergeCell ref="J123:K123"/>
    <mergeCell ref="J124:K124"/>
    <mergeCell ref="J117:K117"/>
    <mergeCell ref="J130:K130"/>
    <mergeCell ref="J131:K131"/>
    <mergeCell ref="J149:K149"/>
    <mergeCell ref="J15:K15"/>
    <mergeCell ref="J134:K134"/>
    <mergeCell ref="J135:K135"/>
    <mergeCell ref="J136:K136"/>
    <mergeCell ref="J137:K137"/>
    <mergeCell ref="J138:K138"/>
    <mergeCell ref="J139:K139"/>
    <mergeCell ref="J132:K132"/>
    <mergeCell ref="J133:K133"/>
    <mergeCell ref="J118:K118"/>
    <mergeCell ref="J119:K119"/>
    <mergeCell ref="J125:K125"/>
    <mergeCell ref="J142:K142"/>
    <mergeCell ref="J143:K143"/>
    <mergeCell ref="J144:K144"/>
    <mergeCell ref="J145:K145"/>
    <mergeCell ref="J146:K146"/>
    <mergeCell ref="J147:K147"/>
    <mergeCell ref="J148:K148"/>
    <mergeCell ref="J89:K89"/>
    <mergeCell ref="J84:K84"/>
    <mergeCell ref="J140:K140"/>
    <mergeCell ref="J141:K141"/>
    <mergeCell ref="J165:K165"/>
    <mergeCell ref="J166:K166"/>
    <mergeCell ref="J167:K167"/>
    <mergeCell ref="J168:K168"/>
    <mergeCell ref="J150:K150"/>
    <mergeCell ref="J151:K151"/>
    <mergeCell ref="J152:K152"/>
    <mergeCell ref="J153:K153"/>
    <mergeCell ref="J156:K156"/>
    <mergeCell ref="J157:K157"/>
    <mergeCell ref="J159:K159"/>
    <mergeCell ref="J158:K158"/>
    <mergeCell ref="J183:K183"/>
    <mergeCell ref="J184:K184"/>
    <mergeCell ref="J98:K98"/>
    <mergeCell ref="J99:K99"/>
    <mergeCell ref="J169:K169"/>
    <mergeCell ref="J17:K17"/>
    <mergeCell ref="J170:K170"/>
    <mergeCell ref="J171:K171"/>
    <mergeCell ref="J172:K172"/>
    <mergeCell ref="J173:K173"/>
    <mergeCell ref="J178:K178"/>
    <mergeCell ref="J179:K179"/>
    <mergeCell ref="J18:K18"/>
    <mergeCell ref="J180:K180"/>
    <mergeCell ref="J181:K181"/>
    <mergeCell ref="J182:K182"/>
    <mergeCell ref="J174:K174"/>
    <mergeCell ref="J175:K175"/>
    <mergeCell ref="J176:K176"/>
    <mergeCell ref="J160:K160"/>
    <mergeCell ref="J85:K85"/>
    <mergeCell ref="J86:K86"/>
    <mergeCell ref="J87:K87"/>
    <mergeCell ref="J88:K88"/>
    <mergeCell ref="J177:K177"/>
    <mergeCell ref="J161:K161"/>
    <mergeCell ref="J162:K162"/>
    <mergeCell ref="J163:K163"/>
    <mergeCell ref="J164:K164"/>
    <mergeCell ref="J19:K19"/>
    <mergeCell ref="J190:K190"/>
    <mergeCell ref="J191:K191"/>
    <mergeCell ref="J192:K192"/>
    <mergeCell ref="J75:K75"/>
    <mergeCell ref="J76:K76"/>
    <mergeCell ref="J77:K77"/>
    <mergeCell ref="J78:K78"/>
    <mergeCell ref="J79:K79"/>
    <mergeCell ref="J80:K80"/>
    <mergeCell ref="J74:K74"/>
    <mergeCell ref="J185:K185"/>
    <mergeCell ref="J186:K186"/>
    <mergeCell ref="J187:K187"/>
    <mergeCell ref="J188:K188"/>
    <mergeCell ref="J189:K189"/>
    <mergeCell ref="J81:K81"/>
    <mergeCell ref="J82:K82"/>
    <mergeCell ref="J83:K83"/>
    <mergeCell ref="J198:K198"/>
    <mergeCell ref="J199:K199"/>
    <mergeCell ref="J20:K20"/>
    <mergeCell ref="J200:K200"/>
    <mergeCell ref="J201:K201"/>
    <mergeCell ref="J202:K202"/>
    <mergeCell ref="J60:K60"/>
    <mergeCell ref="J61:K61"/>
    <mergeCell ref="J62:K62"/>
    <mergeCell ref="J63:K63"/>
    <mergeCell ref="J57:K57"/>
    <mergeCell ref="J58:K58"/>
    <mergeCell ref="J59:K59"/>
    <mergeCell ref="J195:K195"/>
    <mergeCell ref="J196:K196"/>
    <mergeCell ref="J197:K197"/>
    <mergeCell ref="J64:K64"/>
    <mergeCell ref="J65:K65"/>
    <mergeCell ref="J66:K66"/>
    <mergeCell ref="J67:K67"/>
    <mergeCell ref="J49:K49"/>
    <mergeCell ref="J50:K50"/>
    <mergeCell ref="J51:K51"/>
    <mergeCell ref="J52:K52"/>
    <mergeCell ref="J228:K228"/>
    <mergeCell ref="J41:K41"/>
    <mergeCell ref="J42:K42"/>
    <mergeCell ref="J43:K43"/>
    <mergeCell ref="J220:K220"/>
    <mergeCell ref="J221:K221"/>
    <mergeCell ref="J222:K222"/>
    <mergeCell ref="J211:K211"/>
    <mergeCell ref="J212:K212"/>
    <mergeCell ref="J213:K213"/>
    <mergeCell ref="J214:K214"/>
    <mergeCell ref="J215:K215"/>
    <mergeCell ref="J216:K216"/>
    <mergeCell ref="J217:K217"/>
    <mergeCell ref="J218:K218"/>
    <mergeCell ref="J219:K219"/>
    <mergeCell ref="J203:K203"/>
    <mergeCell ref="J204:K204"/>
    <mergeCell ref="J205:K205"/>
    <mergeCell ref="J206:K206"/>
    <mergeCell ref="J207:K207"/>
    <mergeCell ref="J208:K208"/>
    <mergeCell ref="J209:K209"/>
    <mergeCell ref="J210:K210"/>
    <mergeCell ref="J231:K231"/>
    <mergeCell ref="J24:K24"/>
    <mergeCell ref="J25:K25"/>
    <mergeCell ref="J26:K26"/>
    <mergeCell ref="J27:K27"/>
    <mergeCell ref="J28:K28"/>
    <mergeCell ref="J29:K29"/>
    <mergeCell ref="J30:K30"/>
    <mergeCell ref="J31:K31"/>
    <mergeCell ref="J32:K32"/>
    <mergeCell ref="J95:K95"/>
    <mergeCell ref="J96:K96"/>
    <mergeCell ref="J97:K97"/>
    <mergeCell ref="J229:K229"/>
    <mergeCell ref="J230:K230"/>
    <mergeCell ref="J33:K33"/>
    <mergeCell ref="J34:K34"/>
    <mergeCell ref="J35:K35"/>
    <mergeCell ref="J36:K36"/>
    <mergeCell ref="J223:K223"/>
    <mergeCell ref="J224:K224"/>
    <mergeCell ref="J225:K225"/>
    <mergeCell ref="J226:K226"/>
    <mergeCell ref="J227:K227"/>
    <mergeCell ref="J9:K9"/>
    <mergeCell ref="J90:K90"/>
    <mergeCell ref="J91:K91"/>
    <mergeCell ref="J92:K92"/>
    <mergeCell ref="J93:K93"/>
    <mergeCell ref="J94:K94"/>
    <mergeCell ref="J37:K37"/>
    <mergeCell ref="J38:K38"/>
    <mergeCell ref="J39:K39"/>
    <mergeCell ref="J40:K40"/>
    <mergeCell ref="J21:K21"/>
    <mergeCell ref="J22:K22"/>
    <mergeCell ref="J44:K44"/>
    <mergeCell ref="J45:K45"/>
    <mergeCell ref="J46:K46"/>
    <mergeCell ref="J47:K47"/>
    <mergeCell ref="J48:K48"/>
    <mergeCell ref="J23:K23"/>
    <mergeCell ref="J16:K16"/>
    <mergeCell ref="J68:K68"/>
    <mergeCell ref="J69:K69"/>
    <mergeCell ref="J70:K70"/>
    <mergeCell ref="J71:K71"/>
    <mergeCell ref="J72:K72"/>
  </mergeCells>
  <pageMargins left="0.7" right="0.7" top="0.75" bottom="0.75" header="0.3" footer="0.3"/>
  <pageSetup paperSize="8" orientation="landscape"/>
  <headerFooter alignWithMargins="0">
    <oddHeader>&amp;C&amp;"Calibri"&amp;14&amp;KA80000 OFFICIAL&amp;1#_x000D_</oddHeader>
    <oddFooter>&amp;C_x000D_&amp;1#&amp;"Calibri"&amp;14&amp;KA80000 OFFICIAL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51B08-0C76-4CF9-A9AB-057740574535}">
  <sheetPr>
    <tabColor rgb="FFFFFF00"/>
  </sheetPr>
  <dimension ref="A1:S236"/>
  <sheetViews>
    <sheetView workbookViewId="0">
      <selection activeCell="B20" sqref="B20"/>
    </sheetView>
  </sheetViews>
  <sheetFormatPr defaultColWidth="8.7109375" defaultRowHeight="13"/>
  <cols>
    <col min="1" max="1" width="14.140625" style="562" customWidth="1"/>
    <col min="2" max="2" width="73.7109375" style="562" customWidth="1"/>
    <col min="3" max="3" width="4.5703125" style="562" customWidth="1"/>
    <col min="4" max="4" width="11.7109375" style="562" customWidth="1"/>
    <col min="5" max="5" width="16" style="562" customWidth="1"/>
    <col min="6" max="8" width="13.85546875" style="562" customWidth="1"/>
    <col min="9" max="9" width="13.28515625" style="562" customWidth="1"/>
    <col min="10" max="10" width="11.85546875" style="562" customWidth="1"/>
    <col min="11" max="11" width="16.42578125" style="562" customWidth="1"/>
    <col min="12" max="14" width="13.85546875" style="562" customWidth="1"/>
    <col min="15" max="15" width="11.85546875" style="562" customWidth="1"/>
    <col min="16" max="16" width="15.85546875" style="562" customWidth="1"/>
    <col min="17" max="19" width="13.85546875" style="562" customWidth="1"/>
    <col min="20" max="20" width="4.5703125" style="562" customWidth="1"/>
    <col min="21" max="16384" width="8.7109375" style="562"/>
  </cols>
  <sheetData>
    <row r="1" spans="1:19" s="536" customFormat="1" ht="17.100000000000001" customHeight="1">
      <c r="A1" s="601"/>
      <c r="B1" s="868"/>
      <c r="C1" s="868"/>
      <c r="D1" s="868"/>
      <c r="E1" s="868"/>
      <c r="F1" s="868"/>
      <c r="G1" s="868"/>
      <c r="H1" s="868"/>
      <c r="I1" s="868"/>
      <c r="J1" s="868"/>
      <c r="K1" s="868"/>
      <c r="L1" s="868"/>
      <c r="M1" s="868"/>
      <c r="N1" s="868"/>
      <c r="O1" s="868"/>
      <c r="P1" s="601"/>
      <c r="Q1" s="601"/>
      <c r="R1" s="601"/>
      <c r="S1" s="601"/>
    </row>
    <row r="2" spans="1:19" s="536" customFormat="1" ht="25.6" customHeight="1">
      <c r="A2" s="601"/>
      <c r="B2" s="869" t="s">
        <v>975</v>
      </c>
      <c r="C2" s="869"/>
      <c r="D2" s="869"/>
      <c r="E2" s="869"/>
      <c r="F2" s="869"/>
      <c r="G2" s="869"/>
      <c r="H2" s="869"/>
      <c r="I2" s="869"/>
      <c r="J2" s="869"/>
      <c r="K2" s="869"/>
      <c r="L2" s="869"/>
      <c r="M2" s="869"/>
      <c r="N2" s="869"/>
      <c r="O2" s="869"/>
      <c r="P2" s="601"/>
      <c r="Q2" s="601"/>
      <c r="R2" s="601"/>
      <c r="S2" s="601"/>
    </row>
    <row r="3" spans="1:19" s="536" customFormat="1" ht="18.2" customHeight="1">
      <c r="A3" s="604" t="s">
        <v>86</v>
      </c>
      <c r="B3" s="603" t="s">
        <v>32</v>
      </c>
      <c r="C3" s="870" t="s">
        <v>87</v>
      </c>
      <c r="D3" s="870"/>
      <c r="E3" s="787" t="s">
        <v>34</v>
      </c>
      <c r="F3" s="787"/>
      <c r="G3" s="787"/>
      <c r="H3" s="787"/>
      <c r="I3" s="787"/>
      <c r="J3" s="604" t="s">
        <v>88</v>
      </c>
      <c r="K3" s="787" t="s">
        <v>718</v>
      </c>
      <c r="L3" s="787"/>
      <c r="M3" s="787"/>
      <c r="N3" s="787"/>
      <c r="O3" s="787"/>
      <c r="P3" s="601"/>
      <c r="Q3" s="601"/>
      <c r="R3" s="601"/>
      <c r="S3" s="601"/>
    </row>
    <row r="4" spans="1:19" s="536" customFormat="1" ht="18.2" customHeight="1">
      <c r="A4" s="604" t="s">
        <v>89</v>
      </c>
      <c r="B4" s="603" t="s">
        <v>34</v>
      </c>
      <c r="C4" s="870" t="s">
        <v>90</v>
      </c>
      <c r="D4" s="870"/>
      <c r="E4" s="787" t="s">
        <v>34</v>
      </c>
      <c r="F4" s="787"/>
      <c r="G4" s="787"/>
      <c r="H4" s="787"/>
      <c r="I4" s="787"/>
      <c r="J4" s="604" t="s">
        <v>91</v>
      </c>
      <c r="K4" s="787" t="s">
        <v>719</v>
      </c>
      <c r="L4" s="787"/>
      <c r="M4" s="787"/>
      <c r="N4" s="787"/>
      <c r="O4" s="787"/>
      <c r="P4" s="601"/>
      <c r="Q4" s="601"/>
      <c r="R4" s="601"/>
      <c r="S4" s="601"/>
    </row>
    <row r="5" spans="1:19" s="536" customFormat="1" ht="18.2" customHeight="1">
      <c r="A5" s="604" t="s">
        <v>93</v>
      </c>
      <c r="B5" s="603" t="s">
        <v>34</v>
      </c>
      <c r="C5" s="870" t="s">
        <v>94</v>
      </c>
      <c r="D5" s="870"/>
      <c r="E5" s="787" t="s">
        <v>34</v>
      </c>
      <c r="F5" s="787"/>
      <c r="G5" s="787"/>
      <c r="H5" s="787"/>
      <c r="I5" s="787"/>
      <c r="J5" s="602"/>
      <c r="K5" s="787"/>
      <c r="L5" s="787"/>
      <c r="M5" s="787"/>
      <c r="N5" s="787"/>
      <c r="O5" s="787"/>
      <c r="P5" s="601"/>
      <c r="Q5" s="601"/>
      <c r="R5" s="601"/>
      <c r="S5" s="601"/>
    </row>
    <row r="6" spans="1:19" s="536" customFormat="1" ht="18.2" customHeight="1">
      <c r="A6" s="604" t="s">
        <v>95</v>
      </c>
      <c r="B6" s="603" t="s">
        <v>34</v>
      </c>
      <c r="C6" s="870" t="s">
        <v>720</v>
      </c>
      <c r="D6" s="870"/>
      <c r="E6" s="787" t="s">
        <v>718</v>
      </c>
      <c r="F6" s="787"/>
      <c r="G6" s="787"/>
      <c r="H6" s="787"/>
      <c r="I6" s="787"/>
      <c r="J6" s="607"/>
      <c r="K6" s="867"/>
      <c r="L6" s="867"/>
      <c r="M6" s="867"/>
      <c r="N6" s="867"/>
      <c r="O6" s="867"/>
      <c r="P6" s="601"/>
      <c r="Q6" s="601"/>
      <c r="R6" s="601"/>
      <c r="S6" s="601"/>
    </row>
    <row r="7" spans="1:19" s="536" customFormat="1" ht="20.9" customHeight="1">
      <c r="A7" s="573" t="s">
        <v>976</v>
      </c>
      <c r="B7" s="871" t="s">
        <v>977</v>
      </c>
      <c r="C7" s="871"/>
      <c r="D7" s="871"/>
      <c r="E7" s="871"/>
      <c r="F7" s="871"/>
      <c r="G7" s="601"/>
      <c r="H7" s="601"/>
      <c r="I7" s="601"/>
      <c r="J7" s="601"/>
      <c r="K7" s="601"/>
      <c r="L7" s="601"/>
      <c r="M7" s="601"/>
      <c r="N7" s="601"/>
      <c r="O7" s="601"/>
      <c r="P7" s="601"/>
      <c r="Q7" s="601"/>
      <c r="R7" s="601"/>
      <c r="S7" s="601"/>
    </row>
    <row r="8" spans="1:19" s="536" customFormat="1" ht="15.7" customHeight="1">
      <c r="A8" s="573" t="s">
        <v>978</v>
      </c>
      <c r="B8" s="871" t="s">
        <v>979</v>
      </c>
      <c r="C8" s="871"/>
      <c r="D8" s="871"/>
      <c r="E8" s="871"/>
      <c r="F8" s="871"/>
      <c r="G8" s="601"/>
      <c r="H8" s="601"/>
      <c r="I8" s="601"/>
      <c r="J8" s="601"/>
      <c r="K8" s="601"/>
      <c r="L8" s="601"/>
      <c r="M8" s="601"/>
      <c r="N8" s="601"/>
      <c r="O8" s="601"/>
      <c r="P8" s="601"/>
      <c r="Q8" s="601"/>
      <c r="R8" s="601"/>
      <c r="S8" s="601"/>
    </row>
    <row r="9" spans="1:19" s="536" customFormat="1" ht="14.4" customHeight="1">
      <c r="A9" s="601"/>
      <c r="B9" s="601"/>
      <c r="C9" s="601"/>
      <c r="D9" s="601"/>
      <c r="E9" s="601"/>
      <c r="F9" s="601"/>
      <c r="G9" s="601"/>
      <c r="H9" s="601"/>
      <c r="I9" s="601"/>
      <c r="J9" s="601"/>
      <c r="K9" s="601"/>
      <c r="L9" s="601"/>
      <c r="M9" s="601"/>
      <c r="N9" s="601"/>
      <c r="O9" s="601"/>
      <c r="P9" s="601"/>
      <c r="Q9" s="601"/>
      <c r="R9" s="601"/>
      <c r="S9" s="601"/>
    </row>
    <row r="10" spans="1:19" s="536" customFormat="1" ht="15.7" customHeight="1">
      <c r="A10" s="572" t="s">
        <v>721</v>
      </c>
      <c r="B10" s="601"/>
      <c r="C10" s="601"/>
      <c r="D10" s="601"/>
      <c r="E10" s="601"/>
      <c r="F10" s="601"/>
      <c r="G10" s="601"/>
      <c r="H10" s="601"/>
      <c r="I10" s="601"/>
      <c r="J10" s="601"/>
      <c r="K10" s="601"/>
      <c r="L10" s="601"/>
      <c r="M10" s="601"/>
      <c r="N10" s="601"/>
      <c r="O10" s="601"/>
      <c r="P10" s="601"/>
      <c r="Q10" s="601"/>
      <c r="R10" s="601"/>
      <c r="S10" s="601"/>
    </row>
    <row r="11" spans="1:19" s="536" customFormat="1" ht="40.5" customHeight="1">
      <c r="A11" s="682" t="s">
        <v>45</v>
      </c>
      <c r="B11" s="682" t="s">
        <v>722</v>
      </c>
      <c r="C11" s="683" t="s">
        <v>723</v>
      </c>
      <c r="D11" s="608" t="s">
        <v>724</v>
      </c>
      <c r="E11" s="608" t="s">
        <v>47</v>
      </c>
      <c r="F11" s="608" t="s">
        <v>48</v>
      </c>
      <c r="G11" s="608" t="s">
        <v>49</v>
      </c>
      <c r="H11" s="608" t="s">
        <v>50</v>
      </c>
      <c r="I11" s="608" t="s">
        <v>51</v>
      </c>
      <c r="J11" s="608" t="s">
        <v>52</v>
      </c>
      <c r="K11" s="608" t="s">
        <v>53</v>
      </c>
      <c r="L11" s="608" t="s">
        <v>54</v>
      </c>
      <c r="M11" s="608" t="s">
        <v>55</v>
      </c>
      <c r="N11" s="608" t="s">
        <v>56</v>
      </c>
      <c r="O11" s="608" t="s">
        <v>57</v>
      </c>
      <c r="P11" s="608" t="s">
        <v>58</v>
      </c>
      <c r="Q11" s="608" t="s">
        <v>59</v>
      </c>
      <c r="R11" s="608" t="s">
        <v>60</v>
      </c>
      <c r="S11" s="608" t="s">
        <v>61</v>
      </c>
    </row>
    <row r="12" spans="1:19" s="536" customFormat="1" ht="19.649999999999999" customHeight="1">
      <c r="A12" s="571" t="s">
        <v>725</v>
      </c>
      <c r="B12" s="570" t="s">
        <v>726</v>
      </c>
      <c r="C12" s="569" t="s">
        <v>727</v>
      </c>
      <c r="D12" s="568">
        <v>21714</v>
      </c>
      <c r="E12" s="568">
        <v>9514</v>
      </c>
      <c r="F12" s="564">
        <v>11229</v>
      </c>
      <c r="G12" s="568">
        <v>5234</v>
      </c>
      <c r="H12" s="568">
        <v>8921</v>
      </c>
      <c r="I12" s="568">
        <v>12110</v>
      </c>
      <c r="J12" s="568">
        <v>0</v>
      </c>
      <c r="K12" s="568">
        <v>0</v>
      </c>
      <c r="L12" s="568">
        <v>0</v>
      </c>
      <c r="M12" s="568">
        <v>0</v>
      </c>
      <c r="N12" s="568">
        <v>0</v>
      </c>
      <c r="O12" s="568">
        <v>0</v>
      </c>
      <c r="P12" s="568">
        <v>0</v>
      </c>
      <c r="Q12" s="568">
        <v>0</v>
      </c>
      <c r="R12" s="568">
        <v>0</v>
      </c>
      <c r="S12" s="568">
        <v>0</v>
      </c>
    </row>
    <row r="13" spans="1:19" s="536" customFormat="1" ht="19.649999999999999" customHeight="1">
      <c r="A13" s="567" t="s">
        <v>728</v>
      </c>
      <c r="B13" s="566" t="s">
        <v>729</v>
      </c>
      <c r="C13" s="565" t="s">
        <v>727</v>
      </c>
      <c r="D13" s="563">
        <v>21714</v>
      </c>
      <c r="E13" s="563">
        <v>9514</v>
      </c>
      <c r="F13" s="564">
        <v>11229</v>
      </c>
      <c r="G13" s="563">
        <v>5234</v>
      </c>
      <c r="H13" s="563">
        <v>8921</v>
      </c>
      <c r="I13" s="563">
        <v>12110</v>
      </c>
      <c r="J13" s="563">
        <v>0</v>
      </c>
      <c r="K13" s="563">
        <v>0</v>
      </c>
      <c r="L13" s="563">
        <v>0</v>
      </c>
      <c r="M13" s="563">
        <v>0</v>
      </c>
      <c r="N13" s="563">
        <v>0</v>
      </c>
      <c r="O13" s="563">
        <v>0</v>
      </c>
      <c r="P13" s="563">
        <v>0</v>
      </c>
      <c r="Q13" s="563">
        <v>0</v>
      </c>
      <c r="R13" s="563">
        <v>0</v>
      </c>
      <c r="S13" s="563">
        <v>0</v>
      </c>
    </row>
    <row r="14" spans="1:19" s="536" customFormat="1" ht="19.649999999999999" customHeight="1">
      <c r="A14" s="571" t="s">
        <v>730</v>
      </c>
      <c r="B14" s="570" t="s">
        <v>731</v>
      </c>
      <c r="C14" s="569" t="s">
        <v>727</v>
      </c>
      <c r="D14" s="568">
        <v>21714</v>
      </c>
      <c r="E14" s="568">
        <v>9514</v>
      </c>
      <c r="F14" s="564">
        <v>11229</v>
      </c>
      <c r="G14" s="568">
        <v>5234</v>
      </c>
      <c r="H14" s="568">
        <v>8921</v>
      </c>
      <c r="I14" s="568">
        <v>12110</v>
      </c>
      <c r="J14" s="568">
        <v>0</v>
      </c>
      <c r="K14" s="568">
        <v>0</v>
      </c>
      <c r="L14" s="568">
        <v>0</v>
      </c>
      <c r="M14" s="568">
        <v>0</v>
      </c>
      <c r="N14" s="568">
        <v>0</v>
      </c>
      <c r="O14" s="568">
        <v>0</v>
      </c>
      <c r="P14" s="568">
        <v>0</v>
      </c>
      <c r="Q14" s="568">
        <v>0</v>
      </c>
      <c r="R14" s="568">
        <v>0</v>
      </c>
      <c r="S14" s="568">
        <v>0</v>
      </c>
    </row>
    <row r="15" spans="1:19" s="536" customFormat="1" ht="19.649999999999999" customHeight="1">
      <c r="A15" s="567" t="s">
        <v>732</v>
      </c>
      <c r="B15" s="566" t="s">
        <v>733</v>
      </c>
      <c r="C15" s="565" t="s">
        <v>727</v>
      </c>
      <c r="D15" s="563">
        <v>87703</v>
      </c>
      <c r="E15" s="563">
        <v>78668</v>
      </c>
      <c r="F15" s="564">
        <v>79175</v>
      </c>
      <c r="G15" s="563">
        <v>73390</v>
      </c>
      <c r="H15" s="563">
        <v>76980</v>
      </c>
      <c r="I15" s="563">
        <v>77299</v>
      </c>
      <c r="J15" s="563">
        <v>0</v>
      </c>
      <c r="K15" s="563">
        <v>0</v>
      </c>
      <c r="L15" s="563">
        <v>0</v>
      </c>
      <c r="M15" s="563">
        <v>0</v>
      </c>
      <c r="N15" s="563">
        <v>0</v>
      </c>
      <c r="O15" s="563">
        <v>0</v>
      </c>
      <c r="P15" s="563">
        <v>0</v>
      </c>
      <c r="Q15" s="563">
        <v>0</v>
      </c>
      <c r="R15" s="563">
        <v>0</v>
      </c>
      <c r="S15" s="563">
        <v>0</v>
      </c>
    </row>
    <row r="16" spans="1:19" s="536" customFormat="1" ht="19.649999999999999" customHeight="1">
      <c r="A16" s="571" t="s">
        <v>734</v>
      </c>
      <c r="B16" s="570" t="s">
        <v>735</v>
      </c>
      <c r="C16" s="569" t="s">
        <v>727</v>
      </c>
      <c r="D16" s="568">
        <v>166</v>
      </c>
      <c r="E16" s="568">
        <v>557</v>
      </c>
      <c r="F16" s="564">
        <v>0</v>
      </c>
      <c r="G16" s="568">
        <v>0</v>
      </c>
      <c r="H16" s="568">
        <v>0</v>
      </c>
      <c r="I16" s="568">
        <v>0</v>
      </c>
      <c r="J16" s="568">
        <v>0</v>
      </c>
      <c r="K16" s="568">
        <v>0</v>
      </c>
      <c r="L16" s="568">
        <v>0</v>
      </c>
      <c r="M16" s="568">
        <v>0</v>
      </c>
      <c r="N16" s="568">
        <v>0</v>
      </c>
      <c r="O16" s="568">
        <v>0</v>
      </c>
      <c r="P16" s="568">
        <v>0</v>
      </c>
      <c r="Q16" s="568">
        <v>0</v>
      </c>
      <c r="R16" s="568">
        <v>0</v>
      </c>
      <c r="S16" s="568">
        <v>0</v>
      </c>
    </row>
    <row r="17" spans="1:19" s="536" customFormat="1" ht="19.649999999999999" customHeight="1">
      <c r="A17" s="567" t="s">
        <v>736</v>
      </c>
      <c r="B17" s="566" t="s">
        <v>324</v>
      </c>
      <c r="C17" s="565" t="s">
        <v>727</v>
      </c>
      <c r="D17" s="563">
        <v>166</v>
      </c>
      <c r="E17" s="563">
        <v>557</v>
      </c>
      <c r="F17" s="564">
        <v>0</v>
      </c>
      <c r="G17" s="563">
        <v>0</v>
      </c>
      <c r="H17" s="563">
        <v>0</v>
      </c>
      <c r="I17" s="563">
        <v>0</v>
      </c>
      <c r="J17" s="563">
        <v>0</v>
      </c>
      <c r="K17" s="563">
        <v>0</v>
      </c>
      <c r="L17" s="563">
        <v>0</v>
      </c>
      <c r="M17" s="563">
        <v>0</v>
      </c>
      <c r="N17" s="563">
        <v>0</v>
      </c>
      <c r="O17" s="563">
        <v>0</v>
      </c>
      <c r="P17" s="563">
        <v>0</v>
      </c>
      <c r="Q17" s="563">
        <v>0</v>
      </c>
      <c r="R17" s="563">
        <v>0</v>
      </c>
      <c r="S17" s="563">
        <v>0</v>
      </c>
    </row>
    <row r="18" spans="1:19" s="536" customFormat="1" ht="19.649999999999999" customHeight="1">
      <c r="A18" s="684" t="s">
        <v>737</v>
      </c>
      <c r="B18" s="685" t="s">
        <v>738</v>
      </c>
      <c r="C18" s="686" t="s">
        <v>727</v>
      </c>
      <c r="D18" s="609">
        <v>68</v>
      </c>
      <c r="E18" s="609">
        <v>0</v>
      </c>
      <c r="F18" s="687">
        <v>0</v>
      </c>
      <c r="G18" s="609">
        <v>0</v>
      </c>
      <c r="H18" s="609">
        <v>0</v>
      </c>
      <c r="I18" s="609">
        <v>0</v>
      </c>
      <c r="J18" s="609">
        <v>0</v>
      </c>
      <c r="K18" s="609">
        <v>0</v>
      </c>
      <c r="L18" s="609">
        <v>0</v>
      </c>
      <c r="M18" s="609">
        <v>0</v>
      </c>
      <c r="N18" s="609">
        <v>0</v>
      </c>
      <c r="O18" s="609">
        <v>0</v>
      </c>
      <c r="P18" s="609">
        <v>0</v>
      </c>
      <c r="Q18" s="609">
        <v>0</v>
      </c>
      <c r="R18" s="609">
        <v>0</v>
      </c>
      <c r="S18" s="609">
        <v>0</v>
      </c>
    </row>
    <row r="19" spans="1:19" s="536" customFormat="1" ht="19.649999999999999" customHeight="1">
      <c r="A19" s="688" t="s">
        <v>739</v>
      </c>
      <c r="B19" s="689" t="s">
        <v>740</v>
      </c>
      <c r="C19" s="690" t="s">
        <v>727</v>
      </c>
      <c r="D19" s="611">
        <v>98</v>
      </c>
      <c r="E19" s="611">
        <v>557</v>
      </c>
      <c r="F19" s="687">
        <v>0</v>
      </c>
      <c r="G19" s="611">
        <v>0</v>
      </c>
      <c r="H19" s="611">
        <v>0</v>
      </c>
      <c r="I19" s="611">
        <v>0</v>
      </c>
      <c r="J19" s="611">
        <v>0</v>
      </c>
      <c r="K19" s="611">
        <v>0</v>
      </c>
      <c r="L19" s="611">
        <v>0</v>
      </c>
      <c r="M19" s="611">
        <v>0</v>
      </c>
      <c r="N19" s="611">
        <v>0</v>
      </c>
      <c r="O19" s="611">
        <v>0</v>
      </c>
      <c r="P19" s="611">
        <v>0</v>
      </c>
      <c r="Q19" s="611">
        <v>0</v>
      </c>
      <c r="R19" s="611">
        <v>0</v>
      </c>
      <c r="S19" s="611">
        <v>0</v>
      </c>
    </row>
    <row r="20" spans="1:19" s="536" customFormat="1" ht="19.649999999999999" customHeight="1">
      <c r="A20" s="571" t="s">
        <v>741</v>
      </c>
      <c r="B20" s="570" t="s">
        <v>489</v>
      </c>
      <c r="C20" s="569" t="s">
        <v>727</v>
      </c>
      <c r="D20" s="568">
        <v>87537</v>
      </c>
      <c r="E20" s="568">
        <v>78111</v>
      </c>
      <c r="F20" s="564">
        <v>79175</v>
      </c>
      <c r="G20" s="568">
        <v>73390</v>
      </c>
      <c r="H20" s="568">
        <v>76980</v>
      </c>
      <c r="I20" s="568">
        <v>77299</v>
      </c>
      <c r="J20" s="568">
        <v>0</v>
      </c>
      <c r="K20" s="568">
        <v>0</v>
      </c>
      <c r="L20" s="568">
        <v>0</v>
      </c>
      <c r="M20" s="568">
        <v>0</v>
      </c>
      <c r="N20" s="568">
        <v>0</v>
      </c>
      <c r="O20" s="568">
        <v>0</v>
      </c>
      <c r="P20" s="568">
        <v>0</v>
      </c>
      <c r="Q20" s="568">
        <v>0</v>
      </c>
      <c r="R20" s="568">
        <v>0</v>
      </c>
      <c r="S20" s="568">
        <v>0</v>
      </c>
    </row>
    <row r="21" spans="1:19" s="536" customFormat="1" ht="19.649999999999999" customHeight="1">
      <c r="A21" s="567" t="s">
        <v>742</v>
      </c>
      <c r="B21" s="566" t="s">
        <v>743</v>
      </c>
      <c r="C21" s="565" t="s">
        <v>727</v>
      </c>
      <c r="D21" s="563">
        <v>87537</v>
      </c>
      <c r="E21" s="563">
        <v>78111</v>
      </c>
      <c r="F21" s="564">
        <v>79175</v>
      </c>
      <c r="G21" s="563">
        <v>73390</v>
      </c>
      <c r="H21" s="563">
        <v>76980</v>
      </c>
      <c r="I21" s="563">
        <v>77299</v>
      </c>
      <c r="J21" s="563">
        <v>0</v>
      </c>
      <c r="K21" s="563">
        <v>0</v>
      </c>
      <c r="L21" s="563">
        <v>0</v>
      </c>
      <c r="M21" s="563">
        <v>0</v>
      </c>
      <c r="N21" s="563">
        <v>0</v>
      </c>
      <c r="O21" s="563">
        <v>0</v>
      </c>
      <c r="P21" s="563">
        <v>0</v>
      </c>
      <c r="Q21" s="563">
        <v>0</v>
      </c>
      <c r="R21" s="563">
        <v>0</v>
      </c>
      <c r="S21" s="563">
        <v>0</v>
      </c>
    </row>
    <row r="22" spans="1:19" s="536" customFormat="1" ht="19.649999999999999" customHeight="1">
      <c r="A22" s="571" t="s">
        <v>744</v>
      </c>
      <c r="B22" s="570" t="s">
        <v>745</v>
      </c>
      <c r="C22" s="569" t="s">
        <v>727</v>
      </c>
      <c r="D22" s="568">
        <v>49717</v>
      </c>
      <c r="E22" s="568">
        <v>52590</v>
      </c>
      <c r="F22" s="564">
        <v>52600</v>
      </c>
      <c r="G22" s="568">
        <v>49826</v>
      </c>
      <c r="H22" s="568">
        <v>49990</v>
      </c>
      <c r="I22" s="568">
        <v>50309</v>
      </c>
      <c r="J22" s="568">
        <v>0</v>
      </c>
      <c r="K22" s="568">
        <v>0</v>
      </c>
      <c r="L22" s="568">
        <v>0</v>
      </c>
      <c r="M22" s="568">
        <v>0</v>
      </c>
      <c r="N22" s="568">
        <v>0</v>
      </c>
      <c r="O22" s="568">
        <v>0</v>
      </c>
      <c r="P22" s="568">
        <v>0</v>
      </c>
      <c r="Q22" s="568">
        <v>0</v>
      </c>
      <c r="R22" s="568">
        <v>0</v>
      </c>
      <c r="S22" s="568">
        <v>0</v>
      </c>
    </row>
    <row r="23" spans="1:19" s="536" customFormat="1" ht="19.649999999999999" customHeight="1">
      <c r="A23" s="567" t="s">
        <v>746</v>
      </c>
      <c r="B23" s="566" t="s">
        <v>747</v>
      </c>
      <c r="C23" s="565" t="s">
        <v>727</v>
      </c>
      <c r="D23" s="563">
        <v>49717</v>
      </c>
      <c r="E23" s="563">
        <v>52590</v>
      </c>
      <c r="F23" s="564">
        <v>52600</v>
      </c>
      <c r="G23" s="563">
        <v>49826</v>
      </c>
      <c r="H23" s="563">
        <v>49990</v>
      </c>
      <c r="I23" s="563">
        <v>50309</v>
      </c>
      <c r="J23" s="563">
        <v>0</v>
      </c>
      <c r="K23" s="563">
        <v>0</v>
      </c>
      <c r="L23" s="563">
        <v>0</v>
      </c>
      <c r="M23" s="563">
        <v>0</v>
      </c>
      <c r="N23" s="563">
        <v>0</v>
      </c>
      <c r="O23" s="563">
        <v>0</v>
      </c>
      <c r="P23" s="563">
        <v>0</v>
      </c>
      <c r="Q23" s="563">
        <v>0</v>
      </c>
      <c r="R23" s="563">
        <v>0</v>
      </c>
      <c r="S23" s="563">
        <v>0</v>
      </c>
    </row>
    <row r="24" spans="1:19" s="536" customFormat="1" ht="19.649999999999999" customHeight="1">
      <c r="A24" s="684" t="s">
        <v>748</v>
      </c>
      <c r="B24" s="685" t="s">
        <v>749</v>
      </c>
      <c r="C24" s="686" t="s">
        <v>727</v>
      </c>
      <c r="D24" s="609">
        <v>49717</v>
      </c>
      <c r="E24" s="609">
        <v>52590</v>
      </c>
      <c r="F24" s="687">
        <v>52600</v>
      </c>
      <c r="G24" s="609">
        <v>49826</v>
      </c>
      <c r="H24" s="609">
        <v>49990</v>
      </c>
      <c r="I24" s="609">
        <v>50309</v>
      </c>
      <c r="J24" s="609">
        <v>0</v>
      </c>
      <c r="K24" s="609">
        <v>0</v>
      </c>
      <c r="L24" s="609">
        <v>0</v>
      </c>
      <c r="M24" s="609">
        <v>0</v>
      </c>
      <c r="N24" s="609">
        <v>0</v>
      </c>
      <c r="O24" s="609">
        <v>0</v>
      </c>
      <c r="P24" s="609">
        <v>0</v>
      </c>
      <c r="Q24" s="609">
        <v>0</v>
      </c>
      <c r="R24" s="609">
        <v>0</v>
      </c>
      <c r="S24" s="609">
        <v>0</v>
      </c>
    </row>
    <row r="25" spans="1:19" s="536" customFormat="1" ht="19.649999999999999" customHeight="1">
      <c r="A25" s="567" t="s">
        <v>750</v>
      </c>
      <c r="B25" s="566" t="s">
        <v>751</v>
      </c>
      <c r="C25" s="565" t="s">
        <v>727</v>
      </c>
      <c r="D25" s="563">
        <v>5</v>
      </c>
      <c r="E25" s="563">
        <v>0</v>
      </c>
      <c r="F25" s="564">
        <v>0</v>
      </c>
      <c r="G25" s="563">
        <v>0</v>
      </c>
      <c r="H25" s="563">
        <v>0</v>
      </c>
      <c r="I25" s="563">
        <v>0</v>
      </c>
      <c r="J25" s="563">
        <v>0</v>
      </c>
      <c r="K25" s="563">
        <v>0</v>
      </c>
      <c r="L25" s="563">
        <v>0</v>
      </c>
      <c r="M25" s="563">
        <v>0</v>
      </c>
      <c r="N25" s="563">
        <v>0</v>
      </c>
      <c r="O25" s="563">
        <v>0</v>
      </c>
      <c r="P25" s="563">
        <v>0</v>
      </c>
      <c r="Q25" s="563">
        <v>0</v>
      </c>
      <c r="R25" s="563">
        <v>0</v>
      </c>
      <c r="S25" s="563">
        <v>0</v>
      </c>
    </row>
    <row r="26" spans="1:19" s="536" customFormat="1" ht="19.649999999999999" customHeight="1">
      <c r="A26" s="684" t="s">
        <v>752</v>
      </c>
      <c r="B26" s="685" t="s">
        <v>753</v>
      </c>
      <c r="C26" s="686" t="s">
        <v>727</v>
      </c>
      <c r="D26" s="609">
        <v>5</v>
      </c>
      <c r="E26" s="609">
        <v>0</v>
      </c>
      <c r="F26" s="687">
        <v>0</v>
      </c>
      <c r="G26" s="609">
        <v>0</v>
      </c>
      <c r="H26" s="609">
        <v>0</v>
      </c>
      <c r="I26" s="609">
        <v>0</v>
      </c>
      <c r="J26" s="609">
        <v>0</v>
      </c>
      <c r="K26" s="609">
        <v>0</v>
      </c>
      <c r="L26" s="609">
        <v>0</v>
      </c>
      <c r="M26" s="609">
        <v>0</v>
      </c>
      <c r="N26" s="609">
        <v>0</v>
      </c>
      <c r="O26" s="609">
        <v>0</v>
      </c>
      <c r="P26" s="609">
        <v>0</v>
      </c>
      <c r="Q26" s="609">
        <v>0</v>
      </c>
      <c r="R26" s="609">
        <v>0</v>
      </c>
      <c r="S26" s="609">
        <v>0</v>
      </c>
    </row>
    <row r="27" spans="1:19" s="536" customFormat="1" ht="19.649999999999999" customHeight="1">
      <c r="A27" s="567" t="s">
        <v>754</v>
      </c>
      <c r="B27" s="566" t="s">
        <v>755</v>
      </c>
      <c r="C27" s="565" t="s">
        <v>727</v>
      </c>
      <c r="D27" s="563">
        <v>37815</v>
      </c>
      <c r="E27" s="563">
        <v>25521</v>
      </c>
      <c r="F27" s="564">
        <v>26575</v>
      </c>
      <c r="G27" s="563">
        <v>23564</v>
      </c>
      <c r="H27" s="563">
        <v>26990</v>
      </c>
      <c r="I27" s="563">
        <v>26990</v>
      </c>
      <c r="J27" s="563">
        <v>0</v>
      </c>
      <c r="K27" s="563">
        <v>0</v>
      </c>
      <c r="L27" s="563">
        <v>0</v>
      </c>
      <c r="M27" s="563">
        <v>0</v>
      </c>
      <c r="N27" s="563">
        <v>0</v>
      </c>
      <c r="O27" s="563">
        <v>0</v>
      </c>
      <c r="P27" s="563">
        <v>0</v>
      </c>
      <c r="Q27" s="563">
        <v>0</v>
      </c>
      <c r="R27" s="563">
        <v>0</v>
      </c>
      <c r="S27" s="563">
        <v>0</v>
      </c>
    </row>
    <row r="28" spans="1:19" s="536" customFormat="1" ht="19.649999999999999" customHeight="1">
      <c r="A28" s="684" t="s">
        <v>485</v>
      </c>
      <c r="B28" s="685" t="s">
        <v>756</v>
      </c>
      <c r="C28" s="686" t="s">
        <v>727</v>
      </c>
      <c r="D28" s="609">
        <v>37586</v>
      </c>
      <c r="E28" s="609">
        <v>25521</v>
      </c>
      <c r="F28" s="687">
        <v>26575</v>
      </c>
      <c r="G28" s="609">
        <v>23564</v>
      </c>
      <c r="H28" s="609">
        <v>26990</v>
      </c>
      <c r="I28" s="609">
        <v>26990</v>
      </c>
      <c r="J28" s="609">
        <v>0</v>
      </c>
      <c r="K28" s="609">
        <v>0</v>
      </c>
      <c r="L28" s="609">
        <v>0</v>
      </c>
      <c r="M28" s="609">
        <v>0</v>
      </c>
      <c r="N28" s="609">
        <v>0</v>
      </c>
      <c r="O28" s="609">
        <v>0</v>
      </c>
      <c r="P28" s="609">
        <v>0</v>
      </c>
      <c r="Q28" s="609">
        <v>0</v>
      </c>
      <c r="R28" s="609">
        <v>0</v>
      </c>
      <c r="S28" s="609">
        <v>0</v>
      </c>
    </row>
    <row r="29" spans="1:19" s="536" customFormat="1" ht="19.649999999999999" customHeight="1">
      <c r="A29" s="688" t="s">
        <v>757</v>
      </c>
      <c r="B29" s="689" t="s">
        <v>758</v>
      </c>
      <c r="C29" s="690" t="s">
        <v>727</v>
      </c>
      <c r="D29" s="611">
        <v>229</v>
      </c>
      <c r="E29" s="611">
        <v>0</v>
      </c>
      <c r="F29" s="687">
        <v>0</v>
      </c>
      <c r="G29" s="611">
        <v>0</v>
      </c>
      <c r="H29" s="611">
        <v>0</v>
      </c>
      <c r="I29" s="611">
        <v>0</v>
      </c>
      <c r="J29" s="611">
        <v>0</v>
      </c>
      <c r="K29" s="611">
        <v>0</v>
      </c>
      <c r="L29" s="611">
        <v>0</v>
      </c>
      <c r="M29" s="611">
        <v>0</v>
      </c>
      <c r="N29" s="611">
        <v>0</v>
      </c>
      <c r="O29" s="611">
        <v>0</v>
      </c>
      <c r="P29" s="611">
        <v>0</v>
      </c>
      <c r="Q29" s="611">
        <v>0</v>
      </c>
      <c r="R29" s="611">
        <v>0</v>
      </c>
      <c r="S29" s="611">
        <v>0</v>
      </c>
    </row>
    <row r="30" spans="1:19" s="536" customFormat="1" ht="19.649999999999999" customHeight="1">
      <c r="A30" s="571" t="s">
        <v>759</v>
      </c>
      <c r="B30" s="570" t="s">
        <v>660</v>
      </c>
      <c r="C30" s="569" t="s">
        <v>760</v>
      </c>
      <c r="D30" s="568">
        <v>65989</v>
      </c>
      <c r="E30" s="568">
        <v>69154</v>
      </c>
      <c r="F30" s="564">
        <v>67946</v>
      </c>
      <c r="G30" s="568">
        <v>68156</v>
      </c>
      <c r="H30" s="568">
        <v>68059</v>
      </c>
      <c r="I30" s="568">
        <v>65189</v>
      </c>
      <c r="J30" s="568">
        <v>0</v>
      </c>
      <c r="K30" s="568">
        <v>0</v>
      </c>
      <c r="L30" s="568">
        <v>0</v>
      </c>
      <c r="M30" s="568">
        <v>0</v>
      </c>
      <c r="N30" s="568">
        <v>0</v>
      </c>
      <c r="O30" s="568">
        <v>0</v>
      </c>
      <c r="P30" s="568">
        <v>0</v>
      </c>
      <c r="Q30" s="568">
        <v>0</v>
      </c>
      <c r="R30" s="568">
        <v>0</v>
      </c>
      <c r="S30" s="568">
        <v>0</v>
      </c>
    </row>
    <row r="31" spans="1:19" s="536" customFormat="1" ht="19.649999999999999" customHeight="1">
      <c r="A31" s="567" t="s">
        <v>761</v>
      </c>
      <c r="B31" s="566" t="s">
        <v>762</v>
      </c>
      <c r="C31" s="565" t="s">
        <v>760</v>
      </c>
      <c r="D31" s="563">
        <v>310</v>
      </c>
      <c r="E31" s="563">
        <v>169</v>
      </c>
      <c r="F31" s="564">
        <v>149</v>
      </c>
      <c r="G31" s="563">
        <v>127</v>
      </c>
      <c r="H31" s="563">
        <v>106</v>
      </c>
      <c r="I31" s="563">
        <v>0</v>
      </c>
      <c r="J31" s="563">
        <v>0</v>
      </c>
      <c r="K31" s="563">
        <v>0</v>
      </c>
      <c r="L31" s="563">
        <v>0</v>
      </c>
      <c r="M31" s="563">
        <v>0</v>
      </c>
      <c r="N31" s="563">
        <v>0</v>
      </c>
      <c r="O31" s="563">
        <v>0</v>
      </c>
      <c r="P31" s="563">
        <v>0</v>
      </c>
      <c r="Q31" s="563">
        <v>0</v>
      </c>
      <c r="R31" s="563">
        <v>0</v>
      </c>
      <c r="S31" s="563">
        <v>0</v>
      </c>
    </row>
    <row r="32" spans="1:19" s="536" customFormat="1" ht="19.649999999999999" customHeight="1">
      <c r="A32" s="571" t="s">
        <v>763</v>
      </c>
      <c r="B32" s="570" t="s">
        <v>764</v>
      </c>
      <c r="C32" s="569" t="s">
        <v>760</v>
      </c>
      <c r="D32" s="568">
        <v>310</v>
      </c>
      <c r="E32" s="568">
        <v>169</v>
      </c>
      <c r="F32" s="564">
        <v>149</v>
      </c>
      <c r="G32" s="568">
        <v>127</v>
      </c>
      <c r="H32" s="568">
        <v>106</v>
      </c>
      <c r="I32" s="568">
        <v>0</v>
      </c>
      <c r="J32" s="568">
        <v>0</v>
      </c>
      <c r="K32" s="568">
        <v>0</v>
      </c>
      <c r="L32" s="568">
        <v>0</v>
      </c>
      <c r="M32" s="568">
        <v>0</v>
      </c>
      <c r="N32" s="568">
        <v>0</v>
      </c>
      <c r="O32" s="568">
        <v>0</v>
      </c>
      <c r="P32" s="568">
        <v>0</v>
      </c>
      <c r="Q32" s="568">
        <v>0</v>
      </c>
      <c r="R32" s="568">
        <v>0</v>
      </c>
      <c r="S32" s="568">
        <v>0</v>
      </c>
    </row>
    <row r="33" spans="1:19" s="536" customFormat="1" ht="19.649999999999999" customHeight="1">
      <c r="A33" s="567" t="s">
        <v>765</v>
      </c>
      <c r="B33" s="566" t="s">
        <v>766</v>
      </c>
      <c r="C33" s="565" t="s">
        <v>760</v>
      </c>
      <c r="D33" s="563">
        <v>310</v>
      </c>
      <c r="E33" s="563">
        <v>169</v>
      </c>
      <c r="F33" s="564">
        <v>149</v>
      </c>
      <c r="G33" s="563">
        <v>127</v>
      </c>
      <c r="H33" s="563">
        <v>106</v>
      </c>
      <c r="I33" s="563">
        <v>0</v>
      </c>
      <c r="J33" s="563">
        <v>0</v>
      </c>
      <c r="K33" s="563">
        <v>0</v>
      </c>
      <c r="L33" s="563">
        <v>0</v>
      </c>
      <c r="M33" s="563">
        <v>0</v>
      </c>
      <c r="N33" s="563">
        <v>0</v>
      </c>
      <c r="O33" s="563">
        <v>0</v>
      </c>
      <c r="P33" s="563">
        <v>0</v>
      </c>
      <c r="Q33" s="563">
        <v>0</v>
      </c>
      <c r="R33" s="563">
        <v>0</v>
      </c>
      <c r="S33" s="563">
        <v>0</v>
      </c>
    </row>
    <row r="34" spans="1:19" s="536" customFormat="1" ht="19.649999999999999" customHeight="1">
      <c r="A34" s="684" t="s">
        <v>767</v>
      </c>
      <c r="B34" s="685" t="s">
        <v>768</v>
      </c>
      <c r="C34" s="686" t="s">
        <v>760</v>
      </c>
      <c r="D34" s="609">
        <v>310</v>
      </c>
      <c r="E34" s="609">
        <v>169</v>
      </c>
      <c r="F34" s="687">
        <v>149</v>
      </c>
      <c r="G34" s="609">
        <v>127</v>
      </c>
      <c r="H34" s="609">
        <v>106</v>
      </c>
      <c r="I34" s="609">
        <v>0</v>
      </c>
      <c r="J34" s="609">
        <v>0</v>
      </c>
      <c r="K34" s="609">
        <v>0</v>
      </c>
      <c r="L34" s="609">
        <v>0</v>
      </c>
      <c r="M34" s="609">
        <v>0</v>
      </c>
      <c r="N34" s="609">
        <v>0</v>
      </c>
      <c r="O34" s="609">
        <v>0</v>
      </c>
      <c r="P34" s="609">
        <v>0</v>
      </c>
      <c r="Q34" s="609">
        <v>0</v>
      </c>
      <c r="R34" s="609">
        <v>0</v>
      </c>
      <c r="S34" s="609">
        <v>0</v>
      </c>
    </row>
    <row r="35" spans="1:19" s="536" customFormat="1" ht="19.649999999999999" customHeight="1">
      <c r="A35" s="567" t="s">
        <v>769</v>
      </c>
      <c r="B35" s="566" t="s">
        <v>770</v>
      </c>
      <c r="C35" s="565" t="s">
        <v>760</v>
      </c>
      <c r="D35" s="563">
        <v>65679</v>
      </c>
      <c r="E35" s="563">
        <v>68985</v>
      </c>
      <c r="F35" s="564">
        <v>67797</v>
      </c>
      <c r="G35" s="563">
        <v>68029</v>
      </c>
      <c r="H35" s="563">
        <v>67953</v>
      </c>
      <c r="I35" s="563">
        <v>65189</v>
      </c>
      <c r="J35" s="563">
        <v>0</v>
      </c>
      <c r="K35" s="563">
        <v>0</v>
      </c>
      <c r="L35" s="563">
        <v>0</v>
      </c>
      <c r="M35" s="563">
        <v>0</v>
      </c>
      <c r="N35" s="563">
        <v>0</v>
      </c>
      <c r="O35" s="563">
        <v>0</v>
      </c>
      <c r="P35" s="563">
        <v>0</v>
      </c>
      <c r="Q35" s="563">
        <v>0</v>
      </c>
      <c r="R35" s="563">
        <v>0</v>
      </c>
      <c r="S35" s="563">
        <v>0</v>
      </c>
    </row>
    <row r="36" spans="1:19" s="536" customFormat="1" ht="19.649999999999999" customHeight="1">
      <c r="A36" s="571" t="s">
        <v>771</v>
      </c>
      <c r="B36" s="570" t="s">
        <v>772</v>
      </c>
      <c r="C36" s="569" t="s">
        <v>760</v>
      </c>
      <c r="D36" s="568">
        <v>3966</v>
      </c>
      <c r="E36" s="568">
        <v>3566</v>
      </c>
      <c r="F36" s="564">
        <v>3566</v>
      </c>
      <c r="G36" s="568">
        <v>3566</v>
      </c>
      <c r="H36" s="568">
        <v>3347</v>
      </c>
      <c r="I36" s="568">
        <v>163</v>
      </c>
      <c r="J36" s="568">
        <v>0</v>
      </c>
      <c r="K36" s="568">
        <v>0</v>
      </c>
      <c r="L36" s="568">
        <v>0</v>
      </c>
      <c r="M36" s="568">
        <v>0</v>
      </c>
      <c r="N36" s="568">
        <v>0</v>
      </c>
      <c r="O36" s="568">
        <v>0</v>
      </c>
      <c r="P36" s="568">
        <v>0</v>
      </c>
      <c r="Q36" s="568">
        <v>0</v>
      </c>
      <c r="R36" s="568">
        <v>0</v>
      </c>
      <c r="S36" s="568">
        <v>0</v>
      </c>
    </row>
    <row r="37" spans="1:19" s="536" customFormat="1" ht="19.649999999999999" customHeight="1">
      <c r="A37" s="567" t="s">
        <v>773</v>
      </c>
      <c r="B37" s="566" t="s">
        <v>774</v>
      </c>
      <c r="C37" s="565" t="s">
        <v>760</v>
      </c>
      <c r="D37" s="563">
        <v>3966</v>
      </c>
      <c r="E37" s="563">
        <v>3566</v>
      </c>
      <c r="F37" s="564">
        <v>3566</v>
      </c>
      <c r="G37" s="563">
        <v>3566</v>
      </c>
      <c r="H37" s="563">
        <v>3347</v>
      </c>
      <c r="I37" s="563">
        <v>163</v>
      </c>
      <c r="J37" s="563">
        <v>0</v>
      </c>
      <c r="K37" s="563">
        <v>0</v>
      </c>
      <c r="L37" s="563">
        <v>0</v>
      </c>
      <c r="M37" s="563">
        <v>0</v>
      </c>
      <c r="N37" s="563">
        <v>0</v>
      </c>
      <c r="O37" s="563">
        <v>0</v>
      </c>
      <c r="P37" s="563">
        <v>0</v>
      </c>
      <c r="Q37" s="563">
        <v>0</v>
      </c>
      <c r="R37" s="563">
        <v>0</v>
      </c>
      <c r="S37" s="563">
        <v>0</v>
      </c>
    </row>
    <row r="38" spans="1:19" s="536" customFormat="1" ht="19.649999999999999" customHeight="1">
      <c r="A38" s="684" t="s">
        <v>775</v>
      </c>
      <c r="B38" s="685" t="s">
        <v>776</v>
      </c>
      <c r="C38" s="686" t="s">
        <v>760</v>
      </c>
      <c r="D38" s="609">
        <v>3667</v>
      </c>
      <c r="E38" s="609">
        <v>3403</v>
      </c>
      <c r="F38" s="687">
        <v>3403</v>
      </c>
      <c r="G38" s="609">
        <v>3403</v>
      </c>
      <c r="H38" s="609">
        <v>3184</v>
      </c>
      <c r="I38" s="609">
        <v>0</v>
      </c>
      <c r="J38" s="609">
        <v>0</v>
      </c>
      <c r="K38" s="609">
        <v>0</v>
      </c>
      <c r="L38" s="609">
        <v>0</v>
      </c>
      <c r="M38" s="609">
        <v>0</v>
      </c>
      <c r="N38" s="609">
        <v>0</v>
      </c>
      <c r="O38" s="609">
        <v>0</v>
      </c>
      <c r="P38" s="609">
        <v>0</v>
      </c>
      <c r="Q38" s="609">
        <v>0</v>
      </c>
      <c r="R38" s="609">
        <v>0</v>
      </c>
      <c r="S38" s="609">
        <v>0</v>
      </c>
    </row>
    <row r="39" spans="1:19" s="536" customFormat="1" ht="19.649999999999999" customHeight="1">
      <c r="A39" s="688" t="s">
        <v>777</v>
      </c>
      <c r="B39" s="689" t="s">
        <v>778</v>
      </c>
      <c r="C39" s="690" t="s">
        <v>760</v>
      </c>
      <c r="D39" s="611">
        <v>299</v>
      </c>
      <c r="E39" s="611">
        <v>163</v>
      </c>
      <c r="F39" s="687">
        <v>163</v>
      </c>
      <c r="G39" s="611">
        <v>163</v>
      </c>
      <c r="H39" s="611">
        <v>163</v>
      </c>
      <c r="I39" s="611">
        <v>163</v>
      </c>
      <c r="J39" s="611">
        <v>0</v>
      </c>
      <c r="K39" s="611">
        <v>0</v>
      </c>
      <c r="L39" s="611">
        <v>0</v>
      </c>
      <c r="M39" s="611">
        <v>0</v>
      </c>
      <c r="N39" s="611">
        <v>0</v>
      </c>
      <c r="O39" s="611">
        <v>0</v>
      </c>
      <c r="P39" s="611">
        <v>0</v>
      </c>
      <c r="Q39" s="611">
        <v>0</v>
      </c>
      <c r="R39" s="611">
        <v>0</v>
      </c>
      <c r="S39" s="611">
        <v>0</v>
      </c>
    </row>
    <row r="40" spans="1:19" s="536" customFormat="1" ht="19.649999999999999" customHeight="1">
      <c r="A40" s="571" t="s">
        <v>779</v>
      </c>
      <c r="B40" s="570" t="s">
        <v>780</v>
      </c>
      <c r="C40" s="569" t="s">
        <v>760</v>
      </c>
      <c r="D40" s="568">
        <v>36985</v>
      </c>
      <c r="E40" s="568">
        <v>43113</v>
      </c>
      <c r="F40" s="564">
        <v>46272</v>
      </c>
      <c r="G40" s="568">
        <v>50445</v>
      </c>
      <c r="H40" s="568">
        <v>44067</v>
      </c>
      <c r="I40" s="568">
        <v>46307</v>
      </c>
      <c r="J40" s="568">
        <v>0</v>
      </c>
      <c r="K40" s="568">
        <v>0</v>
      </c>
      <c r="L40" s="568">
        <v>0</v>
      </c>
      <c r="M40" s="568">
        <v>0</v>
      </c>
      <c r="N40" s="568">
        <v>0</v>
      </c>
      <c r="O40" s="568">
        <v>0</v>
      </c>
      <c r="P40" s="568">
        <v>0</v>
      </c>
      <c r="Q40" s="568">
        <v>0</v>
      </c>
      <c r="R40" s="568">
        <v>0</v>
      </c>
      <c r="S40" s="568">
        <v>0</v>
      </c>
    </row>
    <row r="41" spans="1:19" s="536" customFormat="1" ht="19.649999999999999" customHeight="1">
      <c r="A41" s="688" t="s">
        <v>504</v>
      </c>
      <c r="B41" s="689" t="s">
        <v>781</v>
      </c>
      <c r="C41" s="690" t="s">
        <v>760</v>
      </c>
      <c r="D41" s="611">
        <v>4324</v>
      </c>
      <c r="E41" s="611">
        <v>2463</v>
      </c>
      <c r="F41" s="687">
        <v>2290</v>
      </c>
      <c r="G41" s="611">
        <v>3719</v>
      </c>
      <c r="H41" s="611">
        <v>4132</v>
      </c>
      <c r="I41" s="611">
        <v>4293</v>
      </c>
      <c r="J41" s="611">
        <v>0</v>
      </c>
      <c r="K41" s="611">
        <v>0</v>
      </c>
      <c r="L41" s="611">
        <v>0</v>
      </c>
      <c r="M41" s="611">
        <v>0</v>
      </c>
      <c r="N41" s="611">
        <v>0</v>
      </c>
      <c r="O41" s="611">
        <v>0</v>
      </c>
      <c r="P41" s="611">
        <v>0</v>
      </c>
      <c r="Q41" s="611">
        <v>0</v>
      </c>
      <c r="R41" s="611">
        <v>0</v>
      </c>
      <c r="S41" s="611">
        <v>0</v>
      </c>
    </row>
    <row r="42" spans="1:19" s="536" customFormat="1" ht="19.649999999999999" customHeight="1">
      <c r="A42" s="684" t="s">
        <v>514</v>
      </c>
      <c r="B42" s="685" t="s">
        <v>782</v>
      </c>
      <c r="C42" s="686" t="s">
        <v>760</v>
      </c>
      <c r="D42" s="609">
        <v>889</v>
      </c>
      <c r="E42" s="609">
        <v>-65</v>
      </c>
      <c r="F42" s="687">
        <v>0</v>
      </c>
      <c r="G42" s="609">
        <v>0</v>
      </c>
      <c r="H42" s="609">
        <v>0</v>
      </c>
      <c r="I42" s="609">
        <v>0</v>
      </c>
      <c r="J42" s="609">
        <v>0</v>
      </c>
      <c r="K42" s="609">
        <v>0</v>
      </c>
      <c r="L42" s="609">
        <v>0</v>
      </c>
      <c r="M42" s="609">
        <v>0</v>
      </c>
      <c r="N42" s="609">
        <v>0</v>
      </c>
      <c r="O42" s="609">
        <v>0</v>
      </c>
      <c r="P42" s="609">
        <v>0</v>
      </c>
      <c r="Q42" s="609">
        <v>0</v>
      </c>
      <c r="R42" s="609">
        <v>0</v>
      </c>
      <c r="S42" s="609">
        <v>0</v>
      </c>
    </row>
    <row r="43" spans="1:19" s="536" customFormat="1" ht="19.649999999999999" customHeight="1">
      <c r="A43" s="688" t="s">
        <v>538</v>
      </c>
      <c r="B43" s="689" t="s">
        <v>783</v>
      </c>
      <c r="C43" s="690" t="s">
        <v>760</v>
      </c>
      <c r="D43" s="611">
        <v>1625</v>
      </c>
      <c r="E43" s="611">
        <v>3592</v>
      </c>
      <c r="F43" s="687">
        <v>699</v>
      </c>
      <c r="G43" s="611">
        <v>716</v>
      </c>
      <c r="H43" s="611">
        <v>717</v>
      </c>
      <c r="I43" s="611">
        <v>717</v>
      </c>
      <c r="J43" s="611">
        <v>0</v>
      </c>
      <c r="K43" s="611">
        <v>0</v>
      </c>
      <c r="L43" s="611">
        <v>0</v>
      </c>
      <c r="M43" s="611">
        <v>0</v>
      </c>
      <c r="N43" s="611">
        <v>0</v>
      </c>
      <c r="O43" s="611">
        <v>0</v>
      </c>
      <c r="P43" s="611">
        <v>0</v>
      </c>
      <c r="Q43" s="611">
        <v>0</v>
      </c>
      <c r="R43" s="611">
        <v>0</v>
      </c>
      <c r="S43" s="611">
        <v>0</v>
      </c>
    </row>
    <row r="44" spans="1:19" s="536" customFormat="1" ht="19.649999999999999" customHeight="1">
      <c r="A44" s="684" t="s">
        <v>784</v>
      </c>
      <c r="B44" s="685" t="s">
        <v>785</v>
      </c>
      <c r="C44" s="686" t="s">
        <v>760</v>
      </c>
      <c r="D44" s="609">
        <v>3769</v>
      </c>
      <c r="E44" s="609">
        <v>-569</v>
      </c>
      <c r="F44" s="687">
        <v>2945</v>
      </c>
      <c r="G44" s="609">
        <v>5104</v>
      </c>
      <c r="H44" s="609">
        <v>5646</v>
      </c>
      <c r="I44" s="609">
        <v>5859</v>
      </c>
      <c r="J44" s="609">
        <v>0</v>
      </c>
      <c r="K44" s="609">
        <v>0</v>
      </c>
      <c r="L44" s="609">
        <v>0</v>
      </c>
      <c r="M44" s="609">
        <v>0</v>
      </c>
      <c r="N44" s="609">
        <v>0</v>
      </c>
      <c r="O44" s="609">
        <v>0</v>
      </c>
      <c r="P44" s="609">
        <v>0</v>
      </c>
      <c r="Q44" s="609">
        <v>0</v>
      </c>
      <c r="R44" s="609">
        <v>0</v>
      </c>
      <c r="S44" s="609">
        <v>0</v>
      </c>
    </row>
    <row r="45" spans="1:19" s="536" customFormat="1" ht="19.649999999999999" customHeight="1">
      <c r="A45" s="688" t="s">
        <v>494</v>
      </c>
      <c r="B45" s="689" t="s">
        <v>786</v>
      </c>
      <c r="C45" s="690" t="s">
        <v>760</v>
      </c>
      <c r="D45" s="611">
        <v>26378</v>
      </c>
      <c r="E45" s="611">
        <v>37692</v>
      </c>
      <c r="F45" s="687">
        <v>40338</v>
      </c>
      <c r="G45" s="611">
        <v>40906</v>
      </c>
      <c r="H45" s="611">
        <v>33572</v>
      </c>
      <c r="I45" s="611">
        <v>35438</v>
      </c>
      <c r="J45" s="611">
        <v>0</v>
      </c>
      <c r="K45" s="611">
        <v>0</v>
      </c>
      <c r="L45" s="611">
        <v>0</v>
      </c>
      <c r="M45" s="611">
        <v>0</v>
      </c>
      <c r="N45" s="611">
        <v>0</v>
      </c>
      <c r="O45" s="611">
        <v>0</v>
      </c>
      <c r="P45" s="611">
        <v>0</v>
      </c>
      <c r="Q45" s="611">
        <v>0</v>
      </c>
      <c r="R45" s="611">
        <v>0</v>
      </c>
      <c r="S45" s="611">
        <v>0</v>
      </c>
    </row>
    <row r="46" spans="1:19" s="536" customFormat="1" ht="19.649999999999999" customHeight="1">
      <c r="A46" s="571" t="s">
        <v>787</v>
      </c>
      <c r="B46" s="570" t="s">
        <v>788</v>
      </c>
      <c r="C46" s="569" t="s">
        <v>760</v>
      </c>
      <c r="D46" s="568">
        <v>109</v>
      </c>
      <c r="E46" s="568">
        <v>0</v>
      </c>
      <c r="F46" s="564">
        <v>0</v>
      </c>
      <c r="G46" s="568">
        <v>0</v>
      </c>
      <c r="H46" s="568">
        <v>0</v>
      </c>
      <c r="I46" s="568">
        <v>0</v>
      </c>
      <c r="J46" s="568">
        <v>0</v>
      </c>
      <c r="K46" s="568">
        <v>0</v>
      </c>
      <c r="L46" s="568">
        <v>0</v>
      </c>
      <c r="M46" s="568">
        <v>0</v>
      </c>
      <c r="N46" s="568">
        <v>0</v>
      </c>
      <c r="O46" s="568">
        <v>0</v>
      </c>
      <c r="P46" s="568">
        <v>0</v>
      </c>
      <c r="Q46" s="568">
        <v>0</v>
      </c>
      <c r="R46" s="568">
        <v>0</v>
      </c>
      <c r="S46" s="568">
        <v>0</v>
      </c>
    </row>
    <row r="47" spans="1:19" s="536" customFormat="1" ht="19.649999999999999" customHeight="1">
      <c r="A47" s="688" t="s">
        <v>789</v>
      </c>
      <c r="B47" s="689" t="s">
        <v>790</v>
      </c>
      <c r="C47" s="690" t="s">
        <v>760</v>
      </c>
      <c r="D47" s="611">
        <v>109</v>
      </c>
      <c r="E47" s="611">
        <v>0</v>
      </c>
      <c r="F47" s="687">
        <v>0</v>
      </c>
      <c r="G47" s="611">
        <v>0</v>
      </c>
      <c r="H47" s="611">
        <v>0</v>
      </c>
      <c r="I47" s="611">
        <v>0</v>
      </c>
      <c r="J47" s="611">
        <v>0</v>
      </c>
      <c r="K47" s="611">
        <v>0</v>
      </c>
      <c r="L47" s="611">
        <v>0</v>
      </c>
      <c r="M47" s="611">
        <v>0</v>
      </c>
      <c r="N47" s="611">
        <v>0</v>
      </c>
      <c r="O47" s="611">
        <v>0</v>
      </c>
      <c r="P47" s="611">
        <v>0</v>
      </c>
      <c r="Q47" s="611">
        <v>0</v>
      </c>
      <c r="R47" s="611">
        <v>0</v>
      </c>
      <c r="S47" s="611">
        <v>0</v>
      </c>
    </row>
    <row r="48" spans="1:19" s="536" customFormat="1" ht="19.649999999999999" customHeight="1">
      <c r="A48" s="571" t="s">
        <v>791</v>
      </c>
      <c r="B48" s="570" t="s">
        <v>410</v>
      </c>
      <c r="C48" s="569" t="s">
        <v>760</v>
      </c>
      <c r="D48" s="568">
        <v>23409</v>
      </c>
      <c r="E48" s="568">
        <v>22306</v>
      </c>
      <c r="F48" s="564">
        <v>17959</v>
      </c>
      <c r="G48" s="568">
        <v>14018</v>
      </c>
      <c r="H48" s="568">
        <v>20539</v>
      </c>
      <c r="I48" s="568">
        <v>18719</v>
      </c>
      <c r="J48" s="568">
        <v>0</v>
      </c>
      <c r="K48" s="568">
        <v>0</v>
      </c>
      <c r="L48" s="568">
        <v>0</v>
      </c>
      <c r="M48" s="568">
        <v>0</v>
      </c>
      <c r="N48" s="568">
        <v>0</v>
      </c>
      <c r="O48" s="568">
        <v>0</v>
      </c>
      <c r="P48" s="568">
        <v>0</v>
      </c>
      <c r="Q48" s="568">
        <v>0</v>
      </c>
      <c r="R48" s="568">
        <v>0</v>
      </c>
      <c r="S48" s="568">
        <v>0</v>
      </c>
    </row>
    <row r="49" spans="1:19" s="536" customFormat="1" ht="19.649999999999999" customHeight="1">
      <c r="A49" s="688" t="s">
        <v>792</v>
      </c>
      <c r="B49" s="689" t="s">
        <v>793</v>
      </c>
      <c r="C49" s="690" t="s">
        <v>760</v>
      </c>
      <c r="D49" s="611">
        <v>41</v>
      </c>
      <c r="E49" s="611">
        <v>1962</v>
      </c>
      <c r="F49" s="687">
        <v>1962</v>
      </c>
      <c r="G49" s="611">
        <v>1962</v>
      </c>
      <c r="H49" s="611">
        <v>1962</v>
      </c>
      <c r="I49" s="611">
        <v>1962</v>
      </c>
      <c r="J49" s="611">
        <v>0</v>
      </c>
      <c r="K49" s="611">
        <v>0</v>
      </c>
      <c r="L49" s="611">
        <v>0</v>
      </c>
      <c r="M49" s="611">
        <v>0</v>
      </c>
      <c r="N49" s="611">
        <v>0</v>
      </c>
      <c r="O49" s="611">
        <v>0</v>
      </c>
      <c r="P49" s="611">
        <v>0</v>
      </c>
      <c r="Q49" s="611">
        <v>0</v>
      </c>
      <c r="R49" s="611">
        <v>0</v>
      </c>
      <c r="S49" s="611">
        <v>0</v>
      </c>
    </row>
    <row r="50" spans="1:19" s="536" customFormat="1" ht="19.649999999999999" customHeight="1">
      <c r="A50" s="684" t="s">
        <v>556</v>
      </c>
      <c r="B50" s="685" t="s">
        <v>794</v>
      </c>
      <c r="C50" s="686" t="s">
        <v>760</v>
      </c>
      <c r="D50" s="609">
        <v>23253</v>
      </c>
      <c r="E50" s="609">
        <v>20112</v>
      </c>
      <c r="F50" s="687">
        <v>15765</v>
      </c>
      <c r="G50" s="609">
        <v>11825</v>
      </c>
      <c r="H50" s="609">
        <v>18344</v>
      </c>
      <c r="I50" s="609">
        <v>16524</v>
      </c>
      <c r="J50" s="609">
        <v>0</v>
      </c>
      <c r="K50" s="609">
        <v>0</v>
      </c>
      <c r="L50" s="609">
        <v>0</v>
      </c>
      <c r="M50" s="609">
        <v>0</v>
      </c>
      <c r="N50" s="609">
        <v>0</v>
      </c>
      <c r="O50" s="609">
        <v>0</v>
      </c>
      <c r="P50" s="609">
        <v>0</v>
      </c>
      <c r="Q50" s="609">
        <v>0</v>
      </c>
      <c r="R50" s="609">
        <v>0</v>
      </c>
      <c r="S50" s="609">
        <v>0</v>
      </c>
    </row>
    <row r="51" spans="1:19" s="536" customFormat="1" ht="19.649999999999999" customHeight="1">
      <c r="A51" s="688" t="s">
        <v>795</v>
      </c>
      <c r="B51" s="689" t="s">
        <v>796</v>
      </c>
      <c r="C51" s="690" t="s">
        <v>760</v>
      </c>
      <c r="D51" s="611">
        <v>115</v>
      </c>
      <c r="E51" s="611">
        <v>232</v>
      </c>
      <c r="F51" s="687">
        <v>232</v>
      </c>
      <c r="G51" s="611">
        <v>231</v>
      </c>
      <c r="H51" s="611">
        <v>233</v>
      </c>
      <c r="I51" s="611">
        <v>233</v>
      </c>
      <c r="J51" s="611">
        <v>0</v>
      </c>
      <c r="K51" s="611">
        <v>0</v>
      </c>
      <c r="L51" s="611">
        <v>0</v>
      </c>
      <c r="M51" s="611">
        <v>0</v>
      </c>
      <c r="N51" s="611">
        <v>0</v>
      </c>
      <c r="O51" s="611">
        <v>0</v>
      </c>
      <c r="P51" s="611">
        <v>0</v>
      </c>
      <c r="Q51" s="611">
        <v>0</v>
      </c>
      <c r="R51" s="611">
        <v>0</v>
      </c>
      <c r="S51" s="611">
        <v>0</v>
      </c>
    </row>
    <row r="52" spans="1:19" s="536" customFormat="1" ht="19.649999999999999" customHeight="1">
      <c r="A52" s="571" t="s">
        <v>797</v>
      </c>
      <c r="B52" s="570" t="s">
        <v>798</v>
      </c>
      <c r="C52" s="569" t="s">
        <v>760</v>
      </c>
      <c r="D52" s="568">
        <v>1210</v>
      </c>
      <c r="E52" s="568">
        <v>0</v>
      </c>
      <c r="F52" s="564">
        <v>0</v>
      </c>
      <c r="G52" s="568">
        <v>0</v>
      </c>
      <c r="H52" s="568">
        <v>0</v>
      </c>
      <c r="I52" s="568">
        <v>0</v>
      </c>
      <c r="J52" s="568">
        <v>0</v>
      </c>
      <c r="K52" s="568">
        <v>0</v>
      </c>
      <c r="L52" s="568">
        <v>0</v>
      </c>
      <c r="M52" s="568">
        <v>0</v>
      </c>
      <c r="N52" s="568">
        <v>0</v>
      </c>
      <c r="O52" s="568">
        <v>0</v>
      </c>
      <c r="P52" s="568">
        <v>0</v>
      </c>
      <c r="Q52" s="568">
        <v>0</v>
      </c>
      <c r="R52" s="568">
        <v>0</v>
      </c>
      <c r="S52" s="568">
        <v>0</v>
      </c>
    </row>
    <row r="53" spans="1:19" s="536" customFormat="1" ht="19.649999999999999" customHeight="1">
      <c r="A53" s="567" t="s">
        <v>799</v>
      </c>
      <c r="B53" s="566" t="s">
        <v>800</v>
      </c>
      <c r="C53" s="565" t="s">
        <v>760</v>
      </c>
      <c r="D53" s="563">
        <v>1210</v>
      </c>
      <c r="E53" s="563">
        <v>0</v>
      </c>
      <c r="F53" s="564">
        <v>0</v>
      </c>
      <c r="G53" s="563">
        <v>0</v>
      </c>
      <c r="H53" s="563">
        <v>0</v>
      </c>
      <c r="I53" s="563">
        <v>0</v>
      </c>
      <c r="J53" s="563">
        <v>0</v>
      </c>
      <c r="K53" s="563">
        <v>0</v>
      </c>
      <c r="L53" s="563">
        <v>0</v>
      </c>
      <c r="M53" s="563">
        <v>0</v>
      </c>
      <c r="N53" s="563">
        <v>0</v>
      </c>
      <c r="O53" s="563">
        <v>0</v>
      </c>
      <c r="P53" s="563">
        <v>0</v>
      </c>
      <c r="Q53" s="563">
        <v>0</v>
      </c>
      <c r="R53" s="563">
        <v>0</v>
      </c>
      <c r="S53" s="563">
        <v>0</v>
      </c>
    </row>
    <row r="54" spans="1:19" s="536" customFormat="1" ht="19.649999999999999" customHeight="1">
      <c r="A54" s="684" t="s">
        <v>657</v>
      </c>
      <c r="B54" s="685" t="s">
        <v>801</v>
      </c>
      <c r="C54" s="686" t="s">
        <v>760</v>
      </c>
      <c r="D54" s="609">
        <v>1210</v>
      </c>
      <c r="E54" s="609">
        <v>0</v>
      </c>
      <c r="F54" s="687">
        <v>0</v>
      </c>
      <c r="G54" s="609">
        <v>0</v>
      </c>
      <c r="H54" s="609">
        <v>0</v>
      </c>
      <c r="I54" s="609">
        <v>0</v>
      </c>
      <c r="J54" s="609">
        <v>0</v>
      </c>
      <c r="K54" s="609">
        <v>0</v>
      </c>
      <c r="L54" s="609">
        <v>0</v>
      </c>
      <c r="M54" s="609">
        <v>0</v>
      </c>
      <c r="N54" s="609">
        <v>0</v>
      </c>
      <c r="O54" s="609">
        <v>0</v>
      </c>
      <c r="P54" s="609">
        <v>0</v>
      </c>
      <c r="Q54" s="609">
        <v>0</v>
      </c>
      <c r="R54" s="609">
        <v>0</v>
      </c>
      <c r="S54" s="609">
        <v>0</v>
      </c>
    </row>
    <row r="55" spans="1:19" s="536" customFormat="1" ht="14.4" customHeight="1">
      <c r="A55" s="601"/>
      <c r="B55" s="601"/>
      <c r="C55" s="601"/>
      <c r="D55" s="601"/>
      <c r="E55" s="601"/>
      <c r="F55" s="601"/>
      <c r="G55" s="601"/>
      <c r="H55" s="601"/>
      <c r="I55" s="601"/>
      <c r="J55" s="601"/>
      <c r="K55" s="601"/>
      <c r="L55" s="601"/>
      <c r="M55" s="601"/>
      <c r="N55" s="601"/>
      <c r="O55" s="601"/>
      <c r="P55" s="601"/>
      <c r="Q55" s="601"/>
      <c r="R55" s="601"/>
      <c r="S55" s="601"/>
    </row>
    <row r="56" spans="1:19" s="536" customFormat="1" ht="15.7" customHeight="1">
      <c r="A56" s="572" t="s">
        <v>802</v>
      </c>
      <c r="B56" s="601"/>
      <c r="C56" s="601"/>
      <c r="D56" s="601"/>
      <c r="E56" s="601"/>
      <c r="F56" s="601"/>
      <c r="G56" s="601"/>
      <c r="H56" s="601"/>
      <c r="I56" s="601"/>
      <c r="J56" s="601"/>
      <c r="K56" s="601"/>
      <c r="L56" s="601"/>
      <c r="M56" s="601"/>
      <c r="N56" s="601"/>
      <c r="O56" s="601"/>
      <c r="P56" s="601"/>
      <c r="Q56" s="601"/>
      <c r="R56" s="601"/>
      <c r="S56" s="601"/>
    </row>
    <row r="57" spans="1:19" s="536" customFormat="1" ht="40.5" customHeight="1">
      <c r="A57" s="682" t="s">
        <v>45</v>
      </c>
      <c r="B57" s="682" t="s">
        <v>722</v>
      </c>
      <c r="C57" s="683" t="s">
        <v>723</v>
      </c>
      <c r="D57" s="608" t="s">
        <v>724</v>
      </c>
      <c r="E57" s="608" t="s">
        <v>47</v>
      </c>
      <c r="F57" s="608" t="s">
        <v>48</v>
      </c>
      <c r="G57" s="608" t="s">
        <v>49</v>
      </c>
      <c r="H57" s="608" t="s">
        <v>50</v>
      </c>
      <c r="I57" s="608" t="s">
        <v>51</v>
      </c>
      <c r="J57" s="608" t="s">
        <v>52</v>
      </c>
      <c r="K57" s="608" t="s">
        <v>53</v>
      </c>
      <c r="L57" s="608" t="s">
        <v>54</v>
      </c>
      <c r="M57" s="608" t="s">
        <v>55</v>
      </c>
      <c r="N57" s="608" t="s">
        <v>56</v>
      </c>
      <c r="O57" s="608" t="s">
        <v>57</v>
      </c>
      <c r="P57" s="608" t="s">
        <v>58</v>
      </c>
      <c r="Q57" s="608" t="s">
        <v>59</v>
      </c>
      <c r="R57" s="608" t="s">
        <v>60</v>
      </c>
      <c r="S57" s="608" t="s">
        <v>61</v>
      </c>
    </row>
    <row r="58" spans="1:19" s="536" customFormat="1" ht="19.649999999999999" customHeight="1">
      <c r="A58" s="571" t="s">
        <v>803</v>
      </c>
      <c r="B58" s="570" t="s">
        <v>802</v>
      </c>
      <c r="C58" s="569" t="s">
        <v>727</v>
      </c>
      <c r="D58" s="568">
        <v>0</v>
      </c>
      <c r="E58" s="568">
        <v>0</v>
      </c>
      <c r="F58" s="564">
        <v>0</v>
      </c>
      <c r="G58" s="568">
        <v>0</v>
      </c>
      <c r="H58" s="568">
        <v>0</v>
      </c>
      <c r="I58" s="568">
        <v>0</v>
      </c>
      <c r="J58" s="568">
        <v>0</v>
      </c>
      <c r="K58" s="568">
        <v>0</v>
      </c>
      <c r="L58" s="568">
        <v>0</v>
      </c>
      <c r="M58" s="568">
        <v>0</v>
      </c>
      <c r="N58" s="568">
        <v>0</v>
      </c>
      <c r="O58" s="568">
        <v>0</v>
      </c>
      <c r="P58" s="568">
        <v>0</v>
      </c>
      <c r="Q58" s="568">
        <v>0</v>
      </c>
      <c r="R58" s="568">
        <v>0</v>
      </c>
      <c r="S58" s="568">
        <v>0</v>
      </c>
    </row>
    <row r="59" spans="1:19" s="536" customFormat="1" ht="19.649999999999999" customHeight="1">
      <c r="A59" s="567" t="s">
        <v>804</v>
      </c>
      <c r="B59" s="566" t="s">
        <v>805</v>
      </c>
      <c r="C59" s="565" t="s">
        <v>727</v>
      </c>
      <c r="D59" s="563">
        <v>416397</v>
      </c>
      <c r="E59" s="563">
        <v>428336</v>
      </c>
      <c r="F59" s="564">
        <v>439036</v>
      </c>
      <c r="G59" s="563">
        <v>443689</v>
      </c>
      <c r="H59" s="563">
        <v>452247</v>
      </c>
      <c r="I59" s="563">
        <v>464357</v>
      </c>
      <c r="J59" s="563">
        <v>464357</v>
      </c>
      <c r="K59" s="563">
        <v>464357</v>
      </c>
      <c r="L59" s="563">
        <v>464357</v>
      </c>
      <c r="M59" s="563">
        <v>464357</v>
      </c>
      <c r="N59" s="563">
        <v>464357</v>
      </c>
      <c r="O59" s="563">
        <v>464357</v>
      </c>
      <c r="P59" s="563">
        <v>464357</v>
      </c>
      <c r="Q59" s="563">
        <v>464357</v>
      </c>
      <c r="R59" s="563">
        <v>464357</v>
      </c>
      <c r="S59" s="563">
        <v>464357</v>
      </c>
    </row>
    <row r="60" spans="1:19" s="536" customFormat="1" ht="19.649999999999999" customHeight="1">
      <c r="A60" s="571" t="s">
        <v>806</v>
      </c>
      <c r="B60" s="570" t="s">
        <v>807</v>
      </c>
      <c r="C60" s="569" t="s">
        <v>727</v>
      </c>
      <c r="D60" s="568">
        <v>116173</v>
      </c>
      <c r="E60" s="568">
        <v>128421</v>
      </c>
      <c r="F60" s="564">
        <v>139649</v>
      </c>
      <c r="G60" s="568">
        <v>144883</v>
      </c>
      <c r="H60" s="568">
        <v>153804</v>
      </c>
      <c r="I60" s="568">
        <v>165914</v>
      </c>
      <c r="J60" s="568">
        <v>165914</v>
      </c>
      <c r="K60" s="568">
        <v>165914</v>
      </c>
      <c r="L60" s="568">
        <v>165914</v>
      </c>
      <c r="M60" s="568">
        <v>165914</v>
      </c>
      <c r="N60" s="568">
        <v>165914</v>
      </c>
      <c r="O60" s="568">
        <v>165914</v>
      </c>
      <c r="P60" s="568">
        <v>165914</v>
      </c>
      <c r="Q60" s="568">
        <v>165914</v>
      </c>
      <c r="R60" s="568">
        <v>165914</v>
      </c>
      <c r="S60" s="568">
        <v>165914</v>
      </c>
    </row>
    <row r="61" spans="1:19" s="536" customFormat="1" ht="19.649999999999999" customHeight="1">
      <c r="A61" s="567" t="s">
        <v>808</v>
      </c>
      <c r="B61" s="566" t="s">
        <v>809</v>
      </c>
      <c r="C61" s="565" t="s">
        <v>727</v>
      </c>
      <c r="D61" s="563">
        <v>116173</v>
      </c>
      <c r="E61" s="563">
        <v>128421</v>
      </c>
      <c r="F61" s="564">
        <v>139649</v>
      </c>
      <c r="G61" s="563">
        <v>144883</v>
      </c>
      <c r="H61" s="563">
        <v>153804</v>
      </c>
      <c r="I61" s="563">
        <v>165914</v>
      </c>
      <c r="J61" s="563">
        <v>165914</v>
      </c>
      <c r="K61" s="563">
        <v>165914</v>
      </c>
      <c r="L61" s="563">
        <v>165914</v>
      </c>
      <c r="M61" s="563">
        <v>165914</v>
      </c>
      <c r="N61" s="563">
        <v>165914</v>
      </c>
      <c r="O61" s="563">
        <v>165914</v>
      </c>
      <c r="P61" s="563">
        <v>165914</v>
      </c>
      <c r="Q61" s="563">
        <v>165914</v>
      </c>
      <c r="R61" s="563">
        <v>165914</v>
      </c>
      <c r="S61" s="563">
        <v>165914</v>
      </c>
    </row>
    <row r="62" spans="1:19" s="536" customFormat="1" ht="19.649999999999999" customHeight="1">
      <c r="A62" s="684" t="s">
        <v>461</v>
      </c>
      <c r="B62" s="685" t="s">
        <v>459</v>
      </c>
      <c r="C62" s="686" t="s">
        <v>727</v>
      </c>
      <c r="D62" s="609">
        <v>137719</v>
      </c>
      <c r="E62" s="609">
        <v>149967</v>
      </c>
      <c r="F62" s="687">
        <v>161195</v>
      </c>
      <c r="G62" s="609">
        <v>166429</v>
      </c>
      <c r="H62" s="609">
        <v>175350</v>
      </c>
      <c r="I62" s="609">
        <v>187460</v>
      </c>
      <c r="J62" s="609">
        <v>187460</v>
      </c>
      <c r="K62" s="609">
        <v>187460</v>
      </c>
      <c r="L62" s="609">
        <v>187460</v>
      </c>
      <c r="M62" s="609">
        <v>187460</v>
      </c>
      <c r="N62" s="609">
        <v>187460</v>
      </c>
      <c r="O62" s="609">
        <v>187460</v>
      </c>
      <c r="P62" s="609">
        <v>187460</v>
      </c>
      <c r="Q62" s="609">
        <v>187460</v>
      </c>
      <c r="R62" s="609">
        <v>187460</v>
      </c>
      <c r="S62" s="609">
        <v>187460</v>
      </c>
    </row>
    <row r="63" spans="1:19" s="536" customFormat="1" ht="19.649999999999999" customHeight="1">
      <c r="A63" s="688" t="s">
        <v>472</v>
      </c>
      <c r="B63" s="689" t="s">
        <v>810</v>
      </c>
      <c r="C63" s="690" t="s">
        <v>727</v>
      </c>
      <c r="D63" s="611">
        <v>-22164</v>
      </c>
      <c r="E63" s="611">
        <v>-22164</v>
      </c>
      <c r="F63" s="687">
        <v>-22164</v>
      </c>
      <c r="G63" s="611">
        <v>-22164</v>
      </c>
      <c r="H63" s="611">
        <v>-22164</v>
      </c>
      <c r="I63" s="611">
        <v>-22164</v>
      </c>
      <c r="J63" s="611">
        <v>-22164</v>
      </c>
      <c r="K63" s="611">
        <v>-22164</v>
      </c>
      <c r="L63" s="611">
        <v>-22164</v>
      </c>
      <c r="M63" s="611">
        <v>-22164</v>
      </c>
      <c r="N63" s="611">
        <v>-22164</v>
      </c>
      <c r="O63" s="611">
        <v>-22164</v>
      </c>
      <c r="P63" s="611">
        <v>-22164</v>
      </c>
      <c r="Q63" s="611">
        <v>-22164</v>
      </c>
      <c r="R63" s="611">
        <v>-22164</v>
      </c>
      <c r="S63" s="611">
        <v>-22164</v>
      </c>
    </row>
    <row r="64" spans="1:19" s="536" customFormat="1" ht="19.649999999999999" customHeight="1">
      <c r="A64" s="571" t="s">
        <v>811</v>
      </c>
      <c r="B64" s="570" t="s">
        <v>812</v>
      </c>
      <c r="C64" s="569" t="s">
        <v>727</v>
      </c>
      <c r="D64" s="568">
        <v>618</v>
      </c>
      <c r="E64" s="568">
        <v>618</v>
      </c>
      <c r="F64" s="564">
        <v>618</v>
      </c>
      <c r="G64" s="568">
        <v>618</v>
      </c>
      <c r="H64" s="568">
        <v>618</v>
      </c>
      <c r="I64" s="568">
        <v>618</v>
      </c>
      <c r="J64" s="568">
        <v>618</v>
      </c>
      <c r="K64" s="568">
        <v>618</v>
      </c>
      <c r="L64" s="568">
        <v>618</v>
      </c>
      <c r="M64" s="568">
        <v>618</v>
      </c>
      <c r="N64" s="568">
        <v>618</v>
      </c>
      <c r="O64" s="568">
        <v>618</v>
      </c>
      <c r="P64" s="568">
        <v>618</v>
      </c>
      <c r="Q64" s="568">
        <v>618</v>
      </c>
      <c r="R64" s="568">
        <v>618</v>
      </c>
      <c r="S64" s="568">
        <v>618</v>
      </c>
    </row>
    <row r="65" spans="1:19" s="536" customFormat="1" ht="19.649999999999999" customHeight="1">
      <c r="A65" s="688" t="s">
        <v>813</v>
      </c>
      <c r="B65" s="689" t="s">
        <v>814</v>
      </c>
      <c r="C65" s="690" t="s">
        <v>727</v>
      </c>
      <c r="D65" s="611">
        <v>618</v>
      </c>
      <c r="E65" s="611">
        <v>618</v>
      </c>
      <c r="F65" s="687">
        <v>618</v>
      </c>
      <c r="G65" s="611">
        <v>618</v>
      </c>
      <c r="H65" s="611">
        <v>618</v>
      </c>
      <c r="I65" s="611">
        <v>618</v>
      </c>
      <c r="J65" s="611">
        <v>618</v>
      </c>
      <c r="K65" s="611">
        <v>618</v>
      </c>
      <c r="L65" s="611">
        <v>618</v>
      </c>
      <c r="M65" s="611">
        <v>618</v>
      </c>
      <c r="N65" s="611">
        <v>618</v>
      </c>
      <c r="O65" s="611">
        <v>618</v>
      </c>
      <c r="P65" s="611">
        <v>618</v>
      </c>
      <c r="Q65" s="611">
        <v>618</v>
      </c>
      <c r="R65" s="611">
        <v>618</v>
      </c>
      <c r="S65" s="611">
        <v>618</v>
      </c>
    </row>
    <row r="66" spans="1:19" s="536" customFormat="1" ht="19.649999999999999" customHeight="1">
      <c r="A66" s="571" t="s">
        <v>815</v>
      </c>
      <c r="B66" s="570" t="s">
        <v>816</v>
      </c>
      <c r="C66" s="569" t="s">
        <v>727</v>
      </c>
      <c r="D66" s="568">
        <v>300224</v>
      </c>
      <c r="E66" s="568">
        <v>299915</v>
      </c>
      <c r="F66" s="564">
        <v>299387</v>
      </c>
      <c r="G66" s="568">
        <v>298806</v>
      </c>
      <c r="H66" s="568">
        <v>298443</v>
      </c>
      <c r="I66" s="568">
        <v>298443</v>
      </c>
      <c r="J66" s="568">
        <v>298443</v>
      </c>
      <c r="K66" s="568">
        <v>298443</v>
      </c>
      <c r="L66" s="568">
        <v>298443</v>
      </c>
      <c r="M66" s="568">
        <v>298443</v>
      </c>
      <c r="N66" s="568">
        <v>298443</v>
      </c>
      <c r="O66" s="568">
        <v>298443</v>
      </c>
      <c r="P66" s="568">
        <v>298443</v>
      </c>
      <c r="Q66" s="568">
        <v>298443</v>
      </c>
      <c r="R66" s="568">
        <v>298443</v>
      </c>
      <c r="S66" s="568">
        <v>298443</v>
      </c>
    </row>
    <row r="67" spans="1:19" s="536" customFormat="1" ht="19.649999999999999" customHeight="1">
      <c r="A67" s="567" t="s">
        <v>817</v>
      </c>
      <c r="B67" s="566" t="s">
        <v>818</v>
      </c>
      <c r="C67" s="565" t="s">
        <v>727</v>
      </c>
      <c r="D67" s="563">
        <v>17881</v>
      </c>
      <c r="E67" s="563">
        <v>17572</v>
      </c>
      <c r="F67" s="564">
        <v>17044</v>
      </c>
      <c r="G67" s="563">
        <v>16463</v>
      </c>
      <c r="H67" s="563">
        <v>16100</v>
      </c>
      <c r="I67" s="563">
        <v>16100</v>
      </c>
      <c r="J67" s="563">
        <v>16100</v>
      </c>
      <c r="K67" s="563">
        <v>16100</v>
      </c>
      <c r="L67" s="563">
        <v>16100</v>
      </c>
      <c r="M67" s="563">
        <v>16100</v>
      </c>
      <c r="N67" s="563">
        <v>16100</v>
      </c>
      <c r="O67" s="563">
        <v>16100</v>
      </c>
      <c r="P67" s="563">
        <v>16100</v>
      </c>
      <c r="Q67" s="563">
        <v>16100</v>
      </c>
      <c r="R67" s="563">
        <v>16100</v>
      </c>
      <c r="S67" s="563">
        <v>16100</v>
      </c>
    </row>
    <row r="68" spans="1:19" s="536" customFormat="1" ht="19.649999999999999" customHeight="1">
      <c r="A68" s="571" t="s">
        <v>819</v>
      </c>
      <c r="B68" s="570" t="s">
        <v>820</v>
      </c>
      <c r="C68" s="569" t="s">
        <v>727</v>
      </c>
      <c r="D68" s="568">
        <v>17881</v>
      </c>
      <c r="E68" s="568">
        <v>17572</v>
      </c>
      <c r="F68" s="564">
        <v>17044</v>
      </c>
      <c r="G68" s="568">
        <v>16463</v>
      </c>
      <c r="H68" s="568">
        <v>16100</v>
      </c>
      <c r="I68" s="568">
        <v>16100</v>
      </c>
      <c r="J68" s="568">
        <v>16100</v>
      </c>
      <c r="K68" s="568">
        <v>16100</v>
      </c>
      <c r="L68" s="568">
        <v>16100</v>
      </c>
      <c r="M68" s="568">
        <v>16100</v>
      </c>
      <c r="N68" s="568">
        <v>16100</v>
      </c>
      <c r="O68" s="568">
        <v>16100</v>
      </c>
      <c r="P68" s="568">
        <v>16100</v>
      </c>
      <c r="Q68" s="568">
        <v>16100</v>
      </c>
      <c r="R68" s="568">
        <v>16100</v>
      </c>
      <c r="S68" s="568">
        <v>16100</v>
      </c>
    </row>
    <row r="69" spans="1:19" s="536" customFormat="1" ht="19.649999999999999" customHeight="1">
      <c r="A69" s="567" t="s">
        <v>821</v>
      </c>
      <c r="B69" s="566" t="s">
        <v>822</v>
      </c>
      <c r="C69" s="565" t="s">
        <v>727</v>
      </c>
      <c r="D69" s="563">
        <v>17881</v>
      </c>
      <c r="E69" s="563">
        <v>17572</v>
      </c>
      <c r="F69" s="564">
        <v>17044</v>
      </c>
      <c r="G69" s="563">
        <v>16463</v>
      </c>
      <c r="H69" s="563">
        <v>16100</v>
      </c>
      <c r="I69" s="563">
        <v>16100</v>
      </c>
      <c r="J69" s="563">
        <v>16100</v>
      </c>
      <c r="K69" s="563">
        <v>16100</v>
      </c>
      <c r="L69" s="563">
        <v>16100</v>
      </c>
      <c r="M69" s="563">
        <v>16100</v>
      </c>
      <c r="N69" s="563">
        <v>16100</v>
      </c>
      <c r="O69" s="563">
        <v>16100</v>
      </c>
      <c r="P69" s="563">
        <v>16100</v>
      </c>
      <c r="Q69" s="563">
        <v>16100</v>
      </c>
      <c r="R69" s="563">
        <v>16100</v>
      </c>
      <c r="S69" s="563">
        <v>16100</v>
      </c>
    </row>
    <row r="70" spans="1:19" s="536" customFormat="1" ht="19.649999999999999" customHeight="1">
      <c r="A70" s="684" t="s">
        <v>823</v>
      </c>
      <c r="B70" s="685" t="s">
        <v>824</v>
      </c>
      <c r="C70" s="686" t="s">
        <v>727</v>
      </c>
      <c r="D70" s="609">
        <v>2283</v>
      </c>
      <c r="E70" s="609">
        <v>3184</v>
      </c>
      <c r="F70" s="687">
        <v>0</v>
      </c>
      <c r="G70" s="609">
        <v>0</v>
      </c>
      <c r="H70" s="609">
        <v>0</v>
      </c>
      <c r="I70" s="609">
        <v>0</v>
      </c>
      <c r="J70" s="609">
        <v>0</v>
      </c>
      <c r="K70" s="609">
        <v>0</v>
      </c>
      <c r="L70" s="609">
        <v>0</v>
      </c>
      <c r="M70" s="609">
        <v>0</v>
      </c>
      <c r="N70" s="609">
        <v>0</v>
      </c>
      <c r="O70" s="609">
        <v>0</v>
      </c>
      <c r="P70" s="609">
        <v>0</v>
      </c>
      <c r="Q70" s="609">
        <v>0</v>
      </c>
      <c r="R70" s="609">
        <v>0</v>
      </c>
      <c r="S70" s="609">
        <v>0</v>
      </c>
    </row>
    <row r="71" spans="1:19" s="536" customFormat="1" ht="19.649999999999999" customHeight="1">
      <c r="A71" s="688" t="s">
        <v>825</v>
      </c>
      <c r="B71" s="689" t="s">
        <v>826</v>
      </c>
      <c r="C71" s="690" t="s">
        <v>727</v>
      </c>
      <c r="D71" s="611">
        <v>17644</v>
      </c>
      <c r="E71" s="611">
        <v>17881</v>
      </c>
      <c r="F71" s="687">
        <v>17572</v>
      </c>
      <c r="G71" s="611">
        <v>17044</v>
      </c>
      <c r="H71" s="611">
        <v>16463</v>
      </c>
      <c r="I71" s="611">
        <v>16100</v>
      </c>
      <c r="J71" s="611">
        <v>16100</v>
      </c>
      <c r="K71" s="611">
        <v>16100</v>
      </c>
      <c r="L71" s="611">
        <v>16100</v>
      </c>
      <c r="M71" s="611">
        <v>16100</v>
      </c>
      <c r="N71" s="611">
        <v>16100</v>
      </c>
      <c r="O71" s="611">
        <v>16100</v>
      </c>
      <c r="P71" s="611">
        <v>16100</v>
      </c>
      <c r="Q71" s="611">
        <v>16100</v>
      </c>
      <c r="R71" s="611">
        <v>16100</v>
      </c>
      <c r="S71" s="611">
        <v>16100</v>
      </c>
    </row>
    <row r="72" spans="1:19" s="536" customFormat="1" ht="19.649999999999999" customHeight="1">
      <c r="A72" s="684" t="s">
        <v>827</v>
      </c>
      <c r="B72" s="685" t="s">
        <v>828</v>
      </c>
      <c r="C72" s="686" t="s">
        <v>727</v>
      </c>
      <c r="D72" s="609">
        <v>-2046</v>
      </c>
      <c r="E72" s="609">
        <v>-3493</v>
      </c>
      <c r="F72" s="687">
        <v>-528</v>
      </c>
      <c r="G72" s="609">
        <v>-581</v>
      </c>
      <c r="H72" s="609">
        <v>-363</v>
      </c>
      <c r="I72" s="609">
        <v>0</v>
      </c>
      <c r="J72" s="609">
        <v>0</v>
      </c>
      <c r="K72" s="609">
        <v>0</v>
      </c>
      <c r="L72" s="609">
        <v>0</v>
      </c>
      <c r="M72" s="609">
        <v>0</v>
      </c>
      <c r="N72" s="609">
        <v>0</v>
      </c>
      <c r="O72" s="609">
        <v>0</v>
      </c>
      <c r="P72" s="609">
        <v>0</v>
      </c>
      <c r="Q72" s="609">
        <v>0</v>
      </c>
      <c r="R72" s="609">
        <v>0</v>
      </c>
      <c r="S72" s="609">
        <v>0</v>
      </c>
    </row>
    <row r="73" spans="1:19" s="536" customFormat="1" ht="19.649999999999999" customHeight="1">
      <c r="A73" s="567" t="s">
        <v>829</v>
      </c>
      <c r="B73" s="566" t="s">
        <v>830</v>
      </c>
      <c r="C73" s="565" t="s">
        <v>727</v>
      </c>
      <c r="D73" s="563">
        <v>282343</v>
      </c>
      <c r="E73" s="563">
        <v>282343</v>
      </c>
      <c r="F73" s="564">
        <v>282343</v>
      </c>
      <c r="G73" s="563">
        <v>282343</v>
      </c>
      <c r="H73" s="563">
        <v>282343</v>
      </c>
      <c r="I73" s="563">
        <v>282343</v>
      </c>
      <c r="J73" s="563">
        <v>282343</v>
      </c>
      <c r="K73" s="563">
        <v>282343</v>
      </c>
      <c r="L73" s="563">
        <v>282343</v>
      </c>
      <c r="M73" s="563">
        <v>282343</v>
      </c>
      <c r="N73" s="563">
        <v>282343</v>
      </c>
      <c r="O73" s="563">
        <v>282343</v>
      </c>
      <c r="P73" s="563">
        <v>282343</v>
      </c>
      <c r="Q73" s="563">
        <v>282343</v>
      </c>
      <c r="R73" s="563">
        <v>282343</v>
      </c>
      <c r="S73" s="563">
        <v>282343</v>
      </c>
    </row>
    <row r="74" spans="1:19" s="536" customFormat="1" ht="19.649999999999999" customHeight="1">
      <c r="A74" s="571" t="s">
        <v>831</v>
      </c>
      <c r="B74" s="570" t="s">
        <v>832</v>
      </c>
      <c r="C74" s="569" t="s">
        <v>727</v>
      </c>
      <c r="D74" s="568">
        <v>10501</v>
      </c>
      <c r="E74" s="568">
        <v>10501</v>
      </c>
      <c r="F74" s="564">
        <v>10501</v>
      </c>
      <c r="G74" s="568">
        <v>10501</v>
      </c>
      <c r="H74" s="568">
        <v>10501</v>
      </c>
      <c r="I74" s="568">
        <v>10501</v>
      </c>
      <c r="J74" s="568">
        <v>10501</v>
      </c>
      <c r="K74" s="568">
        <v>10501</v>
      </c>
      <c r="L74" s="568">
        <v>10501</v>
      </c>
      <c r="M74" s="568">
        <v>10501</v>
      </c>
      <c r="N74" s="568">
        <v>10501</v>
      </c>
      <c r="O74" s="568">
        <v>10501</v>
      </c>
      <c r="P74" s="568">
        <v>10501</v>
      </c>
      <c r="Q74" s="568">
        <v>10501</v>
      </c>
      <c r="R74" s="568">
        <v>10501</v>
      </c>
      <c r="S74" s="568">
        <v>10501</v>
      </c>
    </row>
    <row r="75" spans="1:19" s="536" customFormat="1" ht="19.649999999999999" customHeight="1">
      <c r="A75" s="567" t="s">
        <v>833</v>
      </c>
      <c r="B75" s="566" t="s">
        <v>834</v>
      </c>
      <c r="C75" s="565" t="s">
        <v>727</v>
      </c>
      <c r="D75" s="563">
        <v>10501</v>
      </c>
      <c r="E75" s="563">
        <v>10501</v>
      </c>
      <c r="F75" s="564">
        <v>10501</v>
      </c>
      <c r="G75" s="563">
        <v>10501</v>
      </c>
      <c r="H75" s="563">
        <v>10501</v>
      </c>
      <c r="I75" s="563">
        <v>10501</v>
      </c>
      <c r="J75" s="563">
        <v>10501</v>
      </c>
      <c r="K75" s="563">
        <v>10501</v>
      </c>
      <c r="L75" s="563">
        <v>10501</v>
      </c>
      <c r="M75" s="563">
        <v>10501</v>
      </c>
      <c r="N75" s="563">
        <v>10501</v>
      </c>
      <c r="O75" s="563">
        <v>10501</v>
      </c>
      <c r="P75" s="563">
        <v>10501</v>
      </c>
      <c r="Q75" s="563">
        <v>10501</v>
      </c>
      <c r="R75" s="563">
        <v>10501</v>
      </c>
      <c r="S75" s="563">
        <v>10501</v>
      </c>
    </row>
    <row r="76" spans="1:19" s="536" customFormat="1" ht="19.649999999999999" customHeight="1">
      <c r="A76" s="571" t="s">
        <v>835</v>
      </c>
      <c r="B76" s="570" t="s">
        <v>836</v>
      </c>
      <c r="C76" s="569" t="s">
        <v>727</v>
      </c>
      <c r="D76" s="568">
        <v>1125</v>
      </c>
      <c r="E76" s="568">
        <v>1125</v>
      </c>
      <c r="F76" s="564">
        <v>1125</v>
      </c>
      <c r="G76" s="568">
        <v>1125</v>
      </c>
      <c r="H76" s="568">
        <v>1125</v>
      </c>
      <c r="I76" s="568">
        <v>1125</v>
      </c>
      <c r="J76" s="568">
        <v>1125</v>
      </c>
      <c r="K76" s="568">
        <v>1125</v>
      </c>
      <c r="L76" s="568">
        <v>1125</v>
      </c>
      <c r="M76" s="568">
        <v>1125</v>
      </c>
      <c r="N76" s="568">
        <v>1125</v>
      </c>
      <c r="O76" s="568">
        <v>1125</v>
      </c>
      <c r="P76" s="568">
        <v>1125</v>
      </c>
      <c r="Q76" s="568">
        <v>1125</v>
      </c>
      <c r="R76" s="568">
        <v>1125</v>
      </c>
      <c r="S76" s="568">
        <v>1125</v>
      </c>
    </row>
    <row r="77" spans="1:19" s="536" customFormat="1" ht="19.649999999999999" customHeight="1">
      <c r="A77" s="688" t="s">
        <v>426</v>
      </c>
      <c r="B77" s="689" t="s">
        <v>837</v>
      </c>
      <c r="C77" s="690" t="s">
        <v>727</v>
      </c>
      <c r="D77" s="611">
        <v>948</v>
      </c>
      <c r="E77" s="611">
        <v>948</v>
      </c>
      <c r="F77" s="687">
        <v>948</v>
      </c>
      <c r="G77" s="611">
        <v>948</v>
      </c>
      <c r="H77" s="611">
        <v>948</v>
      </c>
      <c r="I77" s="611">
        <v>948</v>
      </c>
      <c r="J77" s="611">
        <v>948</v>
      </c>
      <c r="K77" s="611">
        <v>948</v>
      </c>
      <c r="L77" s="611">
        <v>948</v>
      </c>
      <c r="M77" s="611">
        <v>948</v>
      </c>
      <c r="N77" s="611">
        <v>948</v>
      </c>
      <c r="O77" s="611">
        <v>948</v>
      </c>
      <c r="P77" s="611">
        <v>948</v>
      </c>
      <c r="Q77" s="611">
        <v>948</v>
      </c>
      <c r="R77" s="611">
        <v>948</v>
      </c>
      <c r="S77" s="611">
        <v>948</v>
      </c>
    </row>
    <row r="78" spans="1:19" s="536" customFormat="1" ht="19.649999999999999" customHeight="1">
      <c r="A78" s="684" t="s">
        <v>838</v>
      </c>
      <c r="B78" s="685" t="s">
        <v>839</v>
      </c>
      <c r="C78" s="686" t="s">
        <v>727</v>
      </c>
      <c r="D78" s="609">
        <v>177</v>
      </c>
      <c r="E78" s="609">
        <v>177</v>
      </c>
      <c r="F78" s="687">
        <v>177</v>
      </c>
      <c r="G78" s="609">
        <v>177</v>
      </c>
      <c r="H78" s="609">
        <v>177</v>
      </c>
      <c r="I78" s="609">
        <v>177</v>
      </c>
      <c r="J78" s="609">
        <v>177</v>
      </c>
      <c r="K78" s="609">
        <v>177</v>
      </c>
      <c r="L78" s="609">
        <v>177</v>
      </c>
      <c r="M78" s="609">
        <v>177</v>
      </c>
      <c r="N78" s="609">
        <v>177</v>
      </c>
      <c r="O78" s="609">
        <v>177</v>
      </c>
      <c r="P78" s="609">
        <v>177</v>
      </c>
      <c r="Q78" s="609">
        <v>177</v>
      </c>
      <c r="R78" s="609">
        <v>177</v>
      </c>
      <c r="S78" s="609">
        <v>177</v>
      </c>
    </row>
    <row r="79" spans="1:19" s="536" customFormat="1" ht="19.649999999999999" customHeight="1">
      <c r="A79" s="567" t="s">
        <v>840</v>
      </c>
      <c r="B79" s="566" t="s">
        <v>841</v>
      </c>
      <c r="C79" s="565" t="s">
        <v>727</v>
      </c>
      <c r="D79" s="563">
        <v>9376</v>
      </c>
      <c r="E79" s="563">
        <v>9376</v>
      </c>
      <c r="F79" s="564">
        <v>9376</v>
      </c>
      <c r="G79" s="563">
        <v>9376</v>
      </c>
      <c r="H79" s="563">
        <v>9376</v>
      </c>
      <c r="I79" s="563">
        <v>9376</v>
      </c>
      <c r="J79" s="563">
        <v>9376</v>
      </c>
      <c r="K79" s="563">
        <v>9376</v>
      </c>
      <c r="L79" s="563">
        <v>9376</v>
      </c>
      <c r="M79" s="563">
        <v>9376</v>
      </c>
      <c r="N79" s="563">
        <v>9376</v>
      </c>
      <c r="O79" s="563">
        <v>9376</v>
      </c>
      <c r="P79" s="563">
        <v>9376</v>
      </c>
      <c r="Q79" s="563">
        <v>9376</v>
      </c>
      <c r="R79" s="563">
        <v>9376</v>
      </c>
      <c r="S79" s="563">
        <v>9376</v>
      </c>
    </row>
    <row r="80" spans="1:19" s="536" customFormat="1" ht="19.649999999999999" customHeight="1">
      <c r="A80" s="684" t="s">
        <v>431</v>
      </c>
      <c r="B80" s="685" t="s">
        <v>781</v>
      </c>
      <c r="C80" s="686" t="s">
        <v>727</v>
      </c>
      <c r="D80" s="609">
        <v>9372</v>
      </c>
      <c r="E80" s="609">
        <v>9372</v>
      </c>
      <c r="F80" s="687">
        <v>9372</v>
      </c>
      <c r="G80" s="609">
        <v>9372</v>
      </c>
      <c r="H80" s="609">
        <v>9372</v>
      </c>
      <c r="I80" s="609">
        <v>9372</v>
      </c>
      <c r="J80" s="609">
        <v>9372</v>
      </c>
      <c r="K80" s="609">
        <v>9372</v>
      </c>
      <c r="L80" s="609">
        <v>9372</v>
      </c>
      <c r="M80" s="609">
        <v>9372</v>
      </c>
      <c r="N80" s="609">
        <v>9372</v>
      </c>
      <c r="O80" s="609">
        <v>9372</v>
      </c>
      <c r="P80" s="609">
        <v>9372</v>
      </c>
      <c r="Q80" s="609">
        <v>9372</v>
      </c>
      <c r="R80" s="609">
        <v>9372</v>
      </c>
      <c r="S80" s="609">
        <v>9372</v>
      </c>
    </row>
    <row r="81" spans="1:19" s="536" customFormat="1" ht="19.649999999999999" customHeight="1">
      <c r="A81" s="688" t="s">
        <v>842</v>
      </c>
      <c r="B81" s="689" t="s">
        <v>843</v>
      </c>
      <c r="C81" s="690" t="s">
        <v>727</v>
      </c>
      <c r="D81" s="611">
        <v>4</v>
      </c>
      <c r="E81" s="611">
        <v>4</v>
      </c>
      <c r="F81" s="687">
        <v>4</v>
      </c>
      <c r="G81" s="611">
        <v>4</v>
      </c>
      <c r="H81" s="611">
        <v>4</v>
      </c>
      <c r="I81" s="611">
        <v>4</v>
      </c>
      <c r="J81" s="611">
        <v>4</v>
      </c>
      <c r="K81" s="611">
        <v>4</v>
      </c>
      <c r="L81" s="611">
        <v>4</v>
      </c>
      <c r="M81" s="611">
        <v>4</v>
      </c>
      <c r="N81" s="611">
        <v>4</v>
      </c>
      <c r="O81" s="611">
        <v>4</v>
      </c>
      <c r="P81" s="611">
        <v>4</v>
      </c>
      <c r="Q81" s="611">
        <v>4</v>
      </c>
      <c r="R81" s="611">
        <v>4</v>
      </c>
      <c r="S81" s="611">
        <v>4</v>
      </c>
    </row>
    <row r="82" spans="1:19" s="536" customFormat="1" ht="19.649999999999999" customHeight="1">
      <c r="A82" s="571" t="s">
        <v>844</v>
      </c>
      <c r="B82" s="570" t="s">
        <v>423</v>
      </c>
      <c r="C82" s="569" t="s">
        <v>727</v>
      </c>
      <c r="D82" s="568">
        <v>238842</v>
      </c>
      <c r="E82" s="568">
        <v>238842</v>
      </c>
      <c r="F82" s="564">
        <v>238842</v>
      </c>
      <c r="G82" s="568">
        <v>238842</v>
      </c>
      <c r="H82" s="568">
        <v>238842</v>
      </c>
      <c r="I82" s="568">
        <v>238842</v>
      </c>
      <c r="J82" s="568">
        <v>238842</v>
      </c>
      <c r="K82" s="568">
        <v>238842</v>
      </c>
      <c r="L82" s="568">
        <v>238842</v>
      </c>
      <c r="M82" s="568">
        <v>238842</v>
      </c>
      <c r="N82" s="568">
        <v>238842</v>
      </c>
      <c r="O82" s="568">
        <v>238842</v>
      </c>
      <c r="P82" s="568">
        <v>238842</v>
      </c>
      <c r="Q82" s="568">
        <v>238842</v>
      </c>
      <c r="R82" s="568">
        <v>238842</v>
      </c>
      <c r="S82" s="568">
        <v>238842</v>
      </c>
    </row>
    <row r="83" spans="1:19" s="536" customFormat="1" ht="19.649999999999999" customHeight="1">
      <c r="A83" s="688" t="s">
        <v>442</v>
      </c>
      <c r="B83" s="689" t="s">
        <v>845</v>
      </c>
      <c r="C83" s="690" t="s">
        <v>727</v>
      </c>
      <c r="D83" s="611">
        <v>347</v>
      </c>
      <c r="E83" s="611">
        <v>347</v>
      </c>
      <c r="F83" s="687">
        <v>347</v>
      </c>
      <c r="G83" s="611">
        <v>347</v>
      </c>
      <c r="H83" s="611">
        <v>347</v>
      </c>
      <c r="I83" s="611">
        <v>347</v>
      </c>
      <c r="J83" s="611">
        <v>347</v>
      </c>
      <c r="K83" s="611">
        <v>347</v>
      </c>
      <c r="L83" s="611">
        <v>347</v>
      </c>
      <c r="M83" s="611">
        <v>347</v>
      </c>
      <c r="N83" s="611">
        <v>347</v>
      </c>
      <c r="O83" s="611">
        <v>347</v>
      </c>
      <c r="P83" s="611">
        <v>347</v>
      </c>
      <c r="Q83" s="611">
        <v>347</v>
      </c>
      <c r="R83" s="611">
        <v>347</v>
      </c>
      <c r="S83" s="611">
        <v>347</v>
      </c>
    </row>
    <row r="84" spans="1:19" s="536" customFormat="1" ht="19.649999999999999" customHeight="1">
      <c r="A84" s="684" t="s">
        <v>846</v>
      </c>
      <c r="B84" s="685" t="s">
        <v>847</v>
      </c>
      <c r="C84" s="686" t="s">
        <v>727</v>
      </c>
      <c r="D84" s="609">
        <v>531</v>
      </c>
      <c r="E84" s="609">
        <v>531</v>
      </c>
      <c r="F84" s="687">
        <v>531</v>
      </c>
      <c r="G84" s="609">
        <v>531</v>
      </c>
      <c r="H84" s="609">
        <v>531</v>
      </c>
      <c r="I84" s="609">
        <v>531</v>
      </c>
      <c r="J84" s="609">
        <v>531</v>
      </c>
      <c r="K84" s="609">
        <v>531</v>
      </c>
      <c r="L84" s="609">
        <v>531</v>
      </c>
      <c r="M84" s="609">
        <v>531</v>
      </c>
      <c r="N84" s="609">
        <v>531</v>
      </c>
      <c r="O84" s="609">
        <v>531</v>
      </c>
      <c r="P84" s="609">
        <v>531</v>
      </c>
      <c r="Q84" s="609">
        <v>531</v>
      </c>
      <c r="R84" s="609">
        <v>531</v>
      </c>
      <c r="S84" s="609">
        <v>531</v>
      </c>
    </row>
    <row r="85" spans="1:19" s="536" customFormat="1" ht="19.649999999999999" customHeight="1">
      <c r="A85" s="567" t="s">
        <v>848</v>
      </c>
      <c r="B85" s="566" t="s">
        <v>849</v>
      </c>
      <c r="C85" s="565" t="s">
        <v>727</v>
      </c>
      <c r="D85" s="563">
        <v>237964</v>
      </c>
      <c r="E85" s="563">
        <v>237964</v>
      </c>
      <c r="F85" s="564">
        <v>237964</v>
      </c>
      <c r="G85" s="563">
        <v>237964</v>
      </c>
      <c r="H85" s="563">
        <v>237964</v>
      </c>
      <c r="I85" s="563">
        <v>237964</v>
      </c>
      <c r="J85" s="563">
        <v>237964</v>
      </c>
      <c r="K85" s="563">
        <v>237964</v>
      </c>
      <c r="L85" s="563">
        <v>237964</v>
      </c>
      <c r="M85" s="563">
        <v>237964</v>
      </c>
      <c r="N85" s="563">
        <v>237964</v>
      </c>
      <c r="O85" s="563">
        <v>237964</v>
      </c>
      <c r="P85" s="563">
        <v>237964</v>
      </c>
      <c r="Q85" s="563">
        <v>237964</v>
      </c>
      <c r="R85" s="563">
        <v>237964</v>
      </c>
      <c r="S85" s="563">
        <v>237964</v>
      </c>
    </row>
    <row r="86" spans="1:19" s="536" customFormat="1" ht="19.649999999999999" customHeight="1">
      <c r="A86" s="684" t="s">
        <v>850</v>
      </c>
      <c r="B86" s="685" t="s">
        <v>851</v>
      </c>
      <c r="C86" s="686" t="s">
        <v>727</v>
      </c>
      <c r="D86" s="609">
        <v>237964</v>
      </c>
      <c r="E86" s="609">
        <v>237964</v>
      </c>
      <c r="F86" s="687">
        <v>237964</v>
      </c>
      <c r="G86" s="609">
        <v>237964</v>
      </c>
      <c r="H86" s="609">
        <v>237964</v>
      </c>
      <c r="I86" s="609">
        <v>237964</v>
      </c>
      <c r="J86" s="609">
        <v>237964</v>
      </c>
      <c r="K86" s="609">
        <v>237964</v>
      </c>
      <c r="L86" s="609">
        <v>237964</v>
      </c>
      <c r="M86" s="609">
        <v>237964</v>
      </c>
      <c r="N86" s="609">
        <v>237964</v>
      </c>
      <c r="O86" s="609">
        <v>237964</v>
      </c>
      <c r="P86" s="609">
        <v>237964</v>
      </c>
      <c r="Q86" s="609">
        <v>237964</v>
      </c>
      <c r="R86" s="609">
        <v>237964</v>
      </c>
      <c r="S86" s="609">
        <v>237964</v>
      </c>
    </row>
    <row r="87" spans="1:19" s="536" customFormat="1" ht="19.649999999999999" customHeight="1">
      <c r="A87" s="567" t="s">
        <v>852</v>
      </c>
      <c r="B87" s="566" t="s">
        <v>853</v>
      </c>
      <c r="C87" s="565" t="s">
        <v>727</v>
      </c>
      <c r="D87" s="563">
        <v>57</v>
      </c>
      <c r="E87" s="563">
        <v>57</v>
      </c>
      <c r="F87" s="564">
        <v>57</v>
      </c>
      <c r="G87" s="563">
        <v>57</v>
      </c>
      <c r="H87" s="563">
        <v>57</v>
      </c>
      <c r="I87" s="563">
        <v>57</v>
      </c>
      <c r="J87" s="563">
        <v>57</v>
      </c>
      <c r="K87" s="563">
        <v>57</v>
      </c>
      <c r="L87" s="563">
        <v>57</v>
      </c>
      <c r="M87" s="563">
        <v>57</v>
      </c>
      <c r="N87" s="563">
        <v>57</v>
      </c>
      <c r="O87" s="563">
        <v>57</v>
      </c>
      <c r="P87" s="563">
        <v>57</v>
      </c>
      <c r="Q87" s="563">
        <v>57</v>
      </c>
      <c r="R87" s="563">
        <v>57</v>
      </c>
      <c r="S87" s="563">
        <v>57</v>
      </c>
    </row>
    <row r="88" spans="1:19" s="536" customFormat="1" ht="19.649999999999999" customHeight="1">
      <c r="A88" s="571" t="s">
        <v>854</v>
      </c>
      <c r="B88" s="570" t="s">
        <v>855</v>
      </c>
      <c r="C88" s="569" t="s">
        <v>727</v>
      </c>
      <c r="D88" s="568">
        <v>57</v>
      </c>
      <c r="E88" s="568">
        <v>57</v>
      </c>
      <c r="F88" s="564">
        <v>57</v>
      </c>
      <c r="G88" s="568">
        <v>57</v>
      </c>
      <c r="H88" s="568">
        <v>57</v>
      </c>
      <c r="I88" s="568">
        <v>57</v>
      </c>
      <c r="J88" s="568">
        <v>57</v>
      </c>
      <c r="K88" s="568">
        <v>57</v>
      </c>
      <c r="L88" s="568">
        <v>57</v>
      </c>
      <c r="M88" s="568">
        <v>57</v>
      </c>
      <c r="N88" s="568">
        <v>57</v>
      </c>
      <c r="O88" s="568">
        <v>57</v>
      </c>
      <c r="P88" s="568">
        <v>57</v>
      </c>
      <c r="Q88" s="568">
        <v>57</v>
      </c>
      <c r="R88" s="568">
        <v>57</v>
      </c>
      <c r="S88" s="568">
        <v>57</v>
      </c>
    </row>
    <row r="89" spans="1:19" s="536" customFormat="1" ht="19.649999999999999" customHeight="1">
      <c r="A89" s="688" t="s">
        <v>856</v>
      </c>
      <c r="B89" s="689" t="s">
        <v>857</v>
      </c>
      <c r="C89" s="690" t="s">
        <v>727</v>
      </c>
      <c r="D89" s="611">
        <v>57</v>
      </c>
      <c r="E89" s="611">
        <v>57</v>
      </c>
      <c r="F89" s="687">
        <v>57</v>
      </c>
      <c r="G89" s="611">
        <v>57</v>
      </c>
      <c r="H89" s="611">
        <v>57</v>
      </c>
      <c r="I89" s="611">
        <v>57</v>
      </c>
      <c r="J89" s="611">
        <v>57</v>
      </c>
      <c r="K89" s="611">
        <v>57</v>
      </c>
      <c r="L89" s="611">
        <v>57</v>
      </c>
      <c r="M89" s="611">
        <v>57</v>
      </c>
      <c r="N89" s="611">
        <v>57</v>
      </c>
      <c r="O89" s="611">
        <v>57</v>
      </c>
      <c r="P89" s="611">
        <v>57</v>
      </c>
      <c r="Q89" s="611">
        <v>57</v>
      </c>
      <c r="R89" s="611">
        <v>57</v>
      </c>
      <c r="S89" s="611">
        <v>57</v>
      </c>
    </row>
    <row r="90" spans="1:19" s="536" customFormat="1" ht="19.649999999999999" customHeight="1">
      <c r="A90" s="571" t="s">
        <v>858</v>
      </c>
      <c r="B90" s="570" t="s">
        <v>859</v>
      </c>
      <c r="C90" s="569" t="s">
        <v>727</v>
      </c>
      <c r="D90" s="568">
        <v>32943</v>
      </c>
      <c r="E90" s="568">
        <v>32943</v>
      </c>
      <c r="F90" s="564">
        <v>32943</v>
      </c>
      <c r="G90" s="568">
        <v>32943</v>
      </c>
      <c r="H90" s="568">
        <v>32943</v>
      </c>
      <c r="I90" s="568">
        <v>32943</v>
      </c>
      <c r="J90" s="568">
        <v>32943</v>
      </c>
      <c r="K90" s="568">
        <v>32943</v>
      </c>
      <c r="L90" s="568">
        <v>32943</v>
      </c>
      <c r="M90" s="568">
        <v>32943</v>
      </c>
      <c r="N90" s="568">
        <v>32943</v>
      </c>
      <c r="O90" s="568">
        <v>32943</v>
      </c>
      <c r="P90" s="568">
        <v>32943</v>
      </c>
      <c r="Q90" s="568">
        <v>32943</v>
      </c>
      <c r="R90" s="568">
        <v>32943</v>
      </c>
      <c r="S90" s="568">
        <v>32943</v>
      </c>
    </row>
    <row r="91" spans="1:19" s="536" customFormat="1" ht="19.649999999999999" customHeight="1">
      <c r="A91" s="688" t="s">
        <v>414</v>
      </c>
      <c r="B91" s="689" t="s">
        <v>860</v>
      </c>
      <c r="C91" s="690" t="s">
        <v>727</v>
      </c>
      <c r="D91" s="611">
        <v>32943</v>
      </c>
      <c r="E91" s="611">
        <v>32943</v>
      </c>
      <c r="F91" s="687">
        <v>32943</v>
      </c>
      <c r="G91" s="611">
        <v>32943</v>
      </c>
      <c r="H91" s="611">
        <v>32943</v>
      </c>
      <c r="I91" s="611">
        <v>32943</v>
      </c>
      <c r="J91" s="611">
        <v>32943</v>
      </c>
      <c r="K91" s="611">
        <v>32943</v>
      </c>
      <c r="L91" s="611">
        <v>32943</v>
      </c>
      <c r="M91" s="611">
        <v>32943</v>
      </c>
      <c r="N91" s="611">
        <v>32943</v>
      </c>
      <c r="O91" s="611">
        <v>32943</v>
      </c>
      <c r="P91" s="611">
        <v>32943</v>
      </c>
      <c r="Q91" s="611">
        <v>32943</v>
      </c>
      <c r="R91" s="611">
        <v>32943</v>
      </c>
      <c r="S91" s="611">
        <v>32943</v>
      </c>
    </row>
    <row r="92" spans="1:19" s="536" customFormat="1" ht="19.649999999999999" customHeight="1">
      <c r="A92" s="571" t="s">
        <v>861</v>
      </c>
      <c r="B92" s="570" t="s">
        <v>406</v>
      </c>
      <c r="C92" s="569" t="s">
        <v>760</v>
      </c>
      <c r="D92" s="568">
        <v>416397</v>
      </c>
      <c r="E92" s="568">
        <v>428336</v>
      </c>
      <c r="F92" s="564">
        <v>439036</v>
      </c>
      <c r="G92" s="568">
        <v>443689</v>
      </c>
      <c r="H92" s="568">
        <v>452247</v>
      </c>
      <c r="I92" s="568">
        <v>464357</v>
      </c>
      <c r="J92" s="568">
        <v>464357</v>
      </c>
      <c r="K92" s="568">
        <v>464357</v>
      </c>
      <c r="L92" s="568">
        <v>464357</v>
      </c>
      <c r="M92" s="568">
        <v>464357</v>
      </c>
      <c r="N92" s="568">
        <v>464357</v>
      </c>
      <c r="O92" s="568">
        <v>464357</v>
      </c>
      <c r="P92" s="568">
        <v>464357</v>
      </c>
      <c r="Q92" s="568">
        <v>464357</v>
      </c>
      <c r="R92" s="568">
        <v>464357</v>
      </c>
      <c r="S92" s="568">
        <v>464357</v>
      </c>
    </row>
    <row r="93" spans="1:19" s="536" customFormat="1" ht="19.649999999999999" customHeight="1">
      <c r="A93" s="567" t="s">
        <v>862</v>
      </c>
      <c r="B93" s="566" t="s">
        <v>863</v>
      </c>
      <c r="C93" s="565" t="s">
        <v>760</v>
      </c>
      <c r="D93" s="563">
        <v>388203</v>
      </c>
      <c r="E93" s="563">
        <v>400524</v>
      </c>
      <c r="F93" s="564">
        <v>414790</v>
      </c>
      <c r="G93" s="563">
        <v>422909</v>
      </c>
      <c r="H93" s="563">
        <v>434564</v>
      </c>
      <c r="I93" s="563">
        <v>446837</v>
      </c>
      <c r="J93" s="563">
        <v>446837</v>
      </c>
      <c r="K93" s="563">
        <v>446837</v>
      </c>
      <c r="L93" s="563">
        <v>446837</v>
      </c>
      <c r="M93" s="563">
        <v>446837</v>
      </c>
      <c r="N93" s="563">
        <v>446837</v>
      </c>
      <c r="O93" s="563">
        <v>446837</v>
      </c>
      <c r="P93" s="563">
        <v>446837</v>
      </c>
      <c r="Q93" s="563">
        <v>446837</v>
      </c>
      <c r="R93" s="563">
        <v>446837</v>
      </c>
      <c r="S93" s="563">
        <v>446837</v>
      </c>
    </row>
    <row r="94" spans="1:19" s="536" customFormat="1" ht="19.649999999999999" customHeight="1">
      <c r="A94" s="571" t="s">
        <v>864</v>
      </c>
      <c r="B94" s="570" t="s">
        <v>347</v>
      </c>
      <c r="C94" s="569" t="s">
        <v>760</v>
      </c>
      <c r="D94" s="568">
        <v>336575</v>
      </c>
      <c r="E94" s="568">
        <v>349575</v>
      </c>
      <c r="F94" s="564">
        <v>361535</v>
      </c>
      <c r="G94" s="568">
        <v>370260</v>
      </c>
      <c r="H94" s="568">
        <v>382282</v>
      </c>
      <c r="I94" s="568">
        <v>394555</v>
      </c>
      <c r="J94" s="568">
        <v>394555</v>
      </c>
      <c r="K94" s="568">
        <v>394555</v>
      </c>
      <c r="L94" s="568">
        <v>394555</v>
      </c>
      <c r="M94" s="568">
        <v>394555</v>
      </c>
      <c r="N94" s="568">
        <v>394555</v>
      </c>
      <c r="O94" s="568">
        <v>394555</v>
      </c>
      <c r="P94" s="568">
        <v>394555</v>
      </c>
      <c r="Q94" s="568">
        <v>394555</v>
      </c>
      <c r="R94" s="568">
        <v>394555</v>
      </c>
      <c r="S94" s="568">
        <v>394555</v>
      </c>
    </row>
    <row r="95" spans="1:19" s="536" customFormat="1" ht="19.649999999999999" customHeight="1">
      <c r="A95" s="688" t="s">
        <v>354</v>
      </c>
      <c r="B95" s="689" t="s">
        <v>865</v>
      </c>
      <c r="C95" s="690" t="s">
        <v>760</v>
      </c>
      <c r="D95" s="611">
        <v>995</v>
      </c>
      <c r="E95" s="611">
        <v>1321</v>
      </c>
      <c r="F95" s="687">
        <v>1647</v>
      </c>
      <c r="G95" s="611">
        <v>1874</v>
      </c>
      <c r="H95" s="611">
        <v>1950</v>
      </c>
      <c r="I95" s="611">
        <v>2277</v>
      </c>
      <c r="J95" s="611">
        <v>2277</v>
      </c>
      <c r="K95" s="611">
        <v>2277</v>
      </c>
      <c r="L95" s="611">
        <v>2277</v>
      </c>
      <c r="M95" s="611">
        <v>2277</v>
      </c>
      <c r="N95" s="611">
        <v>2277</v>
      </c>
      <c r="O95" s="611">
        <v>2277</v>
      </c>
      <c r="P95" s="611">
        <v>2277</v>
      </c>
      <c r="Q95" s="611">
        <v>2277</v>
      </c>
      <c r="R95" s="611">
        <v>2277</v>
      </c>
      <c r="S95" s="611">
        <v>2277</v>
      </c>
    </row>
    <row r="96" spans="1:19" s="536" customFormat="1" ht="19.649999999999999" customHeight="1">
      <c r="A96" s="684" t="s">
        <v>372</v>
      </c>
      <c r="B96" s="685" t="s">
        <v>866</v>
      </c>
      <c r="C96" s="686" t="s">
        <v>760</v>
      </c>
      <c r="D96" s="609">
        <v>1831</v>
      </c>
      <c r="E96" s="609">
        <v>1831</v>
      </c>
      <c r="F96" s="687">
        <v>1831</v>
      </c>
      <c r="G96" s="609">
        <v>1831</v>
      </c>
      <c r="H96" s="609">
        <v>13777</v>
      </c>
      <c r="I96" s="609">
        <v>25723</v>
      </c>
      <c r="J96" s="609">
        <v>25723</v>
      </c>
      <c r="K96" s="609">
        <v>25723</v>
      </c>
      <c r="L96" s="609">
        <v>25723</v>
      </c>
      <c r="M96" s="609">
        <v>25723</v>
      </c>
      <c r="N96" s="609">
        <v>25723</v>
      </c>
      <c r="O96" s="609">
        <v>25723</v>
      </c>
      <c r="P96" s="609">
        <v>25723</v>
      </c>
      <c r="Q96" s="609">
        <v>25723</v>
      </c>
      <c r="R96" s="609">
        <v>25723</v>
      </c>
      <c r="S96" s="609">
        <v>25723</v>
      </c>
    </row>
    <row r="97" spans="1:19" s="536" customFormat="1" ht="19.649999999999999" customHeight="1">
      <c r="A97" s="688" t="s">
        <v>867</v>
      </c>
      <c r="B97" s="689" t="s">
        <v>868</v>
      </c>
      <c r="C97" s="690" t="s">
        <v>760</v>
      </c>
      <c r="D97" s="611">
        <v>333749</v>
      </c>
      <c r="E97" s="611">
        <v>346423</v>
      </c>
      <c r="F97" s="687">
        <v>358057</v>
      </c>
      <c r="G97" s="611">
        <v>366555</v>
      </c>
      <c r="H97" s="611">
        <v>366555</v>
      </c>
      <c r="I97" s="611">
        <v>366555</v>
      </c>
      <c r="J97" s="611">
        <v>366555</v>
      </c>
      <c r="K97" s="611">
        <v>366555</v>
      </c>
      <c r="L97" s="611">
        <v>366555</v>
      </c>
      <c r="M97" s="611">
        <v>366555</v>
      </c>
      <c r="N97" s="611">
        <v>366555</v>
      </c>
      <c r="O97" s="611">
        <v>366555</v>
      </c>
      <c r="P97" s="611">
        <v>366555</v>
      </c>
      <c r="Q97" s="611">
        <v>366555</v>
      </c>
      <c r="R97" s="611">
        <v>366555</v>
      </c>
      <c r="S97" s="611">
        <v>366555</v>
      </c>
    </row>
    <row r="98" spans="1:19" s="536" customFormat="1" ht="19.649999999999999" customHeight="1">
      <c r="A98" s="571" t="s">
        <v>869</v>
      </c>
      <c r="B98" s="570" t="s">
        <v>363</v>
      </c>
      <c r="C98" s="569" t="s">
        <v>760</v>
      </c>
      <c r="D98" s="568">
        <v>51628</v>
      </c>
      <c r="E98" s="568">
        <v>50949</v>
      </c>
      <c r="F98" s="564">
        <v>53255</v>
      </c>
      <c r="G98" s="568">
        <v>52649</v>
      </c>
      <c r="H98" s="568">
        <v>52282</v>
      </c>
      <c r="I98" s="568">
        <v>52282</v>
      </c>
      <c r="J98" s="568">
        <v>52282</v>
      </c>
      <c r="K98" s="568">
        <v>52282</v>
      </c>
      <c r="L98" s="568">
        <v>52282</v>
      </c>
      <c r="M98" s="568">
        <v>52282</v>
      </c>
      <c r="N98" s="568">
        <v>52282</v>
      </c>
      <c r="O98" s="568">
        <v>52282</v>
      </c>
      <c r="P98" s="568">
        <v>52282</v>
      </c>
      <c r="Q98" s="568">
        <v>52282</v>
      </c>
      <c r="R98" s="568">
        <v>52282</v>
      </c>
      <c r="S98" s="568">
        <v>52282</v>
      </c>
    </row>
    <row r="99" spans="1:19" s="536" customFormat="1" ht="19.649999999999999" customHeight="1">
      <c r="A99" s="567" t="s">
        <v>870</v>
      </c>
      <c r="B99" s="566" t="s">
        <v>871</v>
      </c>
      <c r="C99" s="565" t="s">
        <v>760</v>
      </c>
      <c r="D99" s="563">
        <v>51628</v>
      </c>
      <c r="E99" s="563">
        <v>50949</v>
      </c>
      <c r="F99" s="564">
        <v>53255</v>
      </c>
      <c r="G99" s="563">
        <v>52649</v>
      </c>
      <c r="H99" s="563">
        <v>52282</v>
      </c>
      <c r="I99" s="563">
        <v>52282</v>
      </c>
      <c r="J99" s="563">
        <v>52282</v>
      </c>
      <c r="K99" s="563">
        <v>52282</v>
      </c>
      <c r="L99" s="563">
        <v>52282</v>
      </c>
      <c r="M99" s="563">
        <v>52282</v>
      </c>
      <c r="N99" s="563">
        <v>52282</v>
      </c>
      <c r="O99" s="563">
        <v>52282</v>
      </c>
      <c r="P99" s="563">
        <v>52282</v>
      </c>
      <c r="Q99" s="563">
        <v>52282</v>
      </c>
      <c r="R99" s="563">
        <v>52282</v>
      </c>
      <c r="S99" s="563">
        <v>52282</v>
      </c>
    </row>
    <row r="100" spans="1:19" s="536" customFormat="1" ht="19.649999999999999" customHeight="1">
      <c r="A100" s="571" t="s">
        <v>872</v>
      </c>
      <c r="B100" s="570" t="s">
        <v>873</v>
      </c>
      <c r="C100" s="569" t="s">
        <v>760</v>
      </c>
      <c r="D100" s="568">
        <v>51628</v>
      </c>
      <c r="E100" s="568">
        <v>50949</v>
      </c>
      <c r="F100" s="564">
        <v>53255</v>
      </c>
      <c r="G100" s="568">
        <v>52649</v>
      </c>
      <c r="H100" s="568">
        <v>52282</v>
      </c>
      <c r="I100" s="568">
        <v>52282</v>
      </c>
      <c r="J100" s="568">
        <v>52282</v>
      </c>
      <c r="K100" s="568">
        <v>52282</v>
      </c>
      <c r="L100" s="568">
        <v>52282</v>
      </c>
      <c r="M100" s="568">
        <v>52282</v>
      </c>
      <c r="N100" s="568">
        <v>52282</v>
      </c>
      <c r="O100" s="568">
        <v>52282</v>
      </c>
      <c r="P100" s="568">
        <v>52282</v>
      </c>
      <c r="Q100" s="568">
        <v>52282</v>
      </c>
      <c r="R100" s="568">
        <v>52282</v>
      </c>
      <c r="S100" s="568">
        <v>52282</v>
      </c>
    </row>
    <row r="101" spans="1:19" s="536" customFormat="1" ht="19.649999999999999" customHeight="1">
      <c r="A101" s="688" t="s">
        <v>874</v>
      </c>
      <c r="B101" s="689" t="s">
        <v>875</v>
      </c>
      <c r="C101" s="690" t="s">
        <v>727</v>
      </c>
      <c r="D101" s="611">
        <v>0</v>
      </c>
      <c r="E101" s="611">
        <v>0</v>
      </c>
      <c r="F101" s="687">
        <v>0</v>
      </c>
      <c r="G101" s="611">
        <v>0</v>
      </c>
      <c r="H101" s="611">
        <v>0</v>
      </c>
      <c r="I101" s="611">
        <v>0</v>
      </c>
      <c r="J101" s="611">
        <v>0</v>
      </c>
      <c r="K101" s="611">
        <v>0</v>
      </c>
      <c r="L101" s="611">
        <v>0</v>
      </c>
      <c r="M101" s="611">
        <v>0</v>
      </c>
      <c r="N101" s="611">
        <v>0</v>
      </c>
      <c r="O101" s="611">
        <v>0</v>
      </c>
      <c r="P101" s="611">
        <v>0</v>
      </c>
      <c r="Q101" s="611">
        <v>0</v>
      </c>
      <c r="R101" s="611">
        <v>0</v>
      </c>
      <c r="S101" s="611">
        <v>0</v>
      </c>
    </row>
    <row r="102" spans="1:19" s="536" customFormat="1" ht="19.649999999999999" customHeight="1">
      <c r="A102" s="684" t="s">
        <v>382</v>
      </c>
      <c r="B102" s="685" t="s">
        <v>876</v>
      </c>
      <c r="C102" s="686" t="s">
        <v>727</v>
      </c>
      <c r="D102" s="609">
        <v>2305</v>
      </c>
      <c r="E102" s="609">
        <v>2305</v>
      </c>
      <c r="F102" s="687">
        <v>2305</v>
      </c>
      <c r="G102" s="609">
        <v>2305</v>
      </c>
      <c r="H102" s="609">
        <v>2305</v>
      </c>
      <c r="I102" s="609">
        <v>2305</v>
      </c>
      <c r="J102" s="609">
        <v>2305</v>
      </c>
      <c r="K102" s="609">
        <v>2305</v>
      </c>
      <c r="L102" s="609">
        <v>2305</v>
      </c>
      <c r="M102" s="609">
        <v>2305</v>
      </c>
      <c r="N102" s="609">
        <v>2305</v>
      </c>
      <c r="O102" s="609">
        <v>2305</v>
      </c>
      <c r="P102" s="609">
        <v>2305</v>
      </c>
      <c r="Q102" s="609">
        <v>2305</v>
      </c>
      <c r="R102" s="609">
        <v>2305</v>
      </c>
      <c r="S102" s="609">
        <v>2305</v>
      </c>
    </row>
    <row r="103" spans="1:19" s="536" customFormat="1" ht="19.649999999999999" customHeight="1">
      <c r="A103" s="567" t="s">
        <v>877</v>
      </c>
      <c r="B103" s="566" t="s">
        <v>878</v>
      </c>
      <c r="C103" s="565" t="s">
        <v>760</v>
      </c>
      <c r="D103" s="563">
        <v>45385</v>
      </c>
      <c r="E103" s="563">
        <v>44706</v>
      </c>
      <c r="F103" s="564">
        <v>47012</v>
      </c>
      <c r="G103" s="563">
        <v>46406</v>
      </c>
      <c r="H103" s="563">
        <v>46039</v>
      </c>
      <c r="I103" s="563">
        <v>46039</v>
      </c>
      <c r="J103" s="563">
        <v>46039</v>
      </c>
      <c r="K103" s="563">
        <v>46039</v>
      </c>
      <c r="L103" s="563">
        <v>46039</v>
      </c>
      <c r="M103" s="563">
        <v>46039</v>
      </c>
      <c r="N103" s="563">
        <v>46039</v>
      </c>
      <c r="O103" s="563">
        <v>46039</v>
      </c>
      <c r="P103" s="563">
        <v>46039</v>
      </c>
      <c r="Q103" s="563">
        <v>46039</v>
      </c>
      <c r="R103" s="563">
        <v>46039</v>
      </c>
      <c r="S103" s="563">
        <v>46039</v>
      </c>
    </row>
    <row r="104" spans="1:19" s="536" customFormat="1" ht="19.649999999999999" customHeight="1">
      <c r="A104" s="684" t="s">
        <v>365</v>
      </c>
      <c r="B104" s="685" t="s">
        <v>879</v>
      </c>
      <c r="C104" s="686" t="s">
        <v>760</v>
      </c>
      <c r="D104" s="609">
        <v>45385</v>
      </c>
      <c r="E104" s="609">
        <v>44706</v>
      </c>
      <c r="F104" s="687">
        <v>47012</v>
      </c>
      <c r="G104" s="609">
        <v>46406</v>
      </c>
      <c r="H104" s="609">
        <v>46039</v>
      </c>
      <c r="I104" s="609">
        <v>46039</v>
      </c>
      <c r="J104" s="609">
        <v>46039</v>
      </c>
      <c r="K104" s="609">
        <v>46039</v>
      </c>
      <c r="L104" s="609">
        <v>46039</v>
      </c>
      <c r="M104" s="609">
        <v>46039</v>
      </c>
      <c r="N104" s="609">
        <v>46039</v>
      </c>
      <c r="O104" s="609">
        <v>46039</v>
      </c>
      <c r="P104" s="609">
        <v>46039</v>
      </c>
      <c r="Q104" s="609">
        <v>46039</v>
      </c>
      <c r="R104" s="609">
        <v>46039</v>
      </c>
      <c r="S104" s="609">
        <v>46039</v>
      </c>
    </row>
    <row r="105" spans="1:19" s="536" customFormat="1" ht="19.649999999999999" customHeight="1">
      <c r="A105" s="688" t="s">
        <v>385</v>
      </c>
      <c r="B105" s="689" t="s">
        <v>880</v>
      </c>
      <c r="C105" s="690" t="s">
        <v>760</v>
      </c>
      <c r="D105" s="611">
        <v>7832</v>
      </c>
      <c r="E105" s="611">
        <v>7832</v>
      </c>
      <c r="F105" s="687">
        <v>7832</v>
      </c>
      <c r="G105" s="611">
        <v>7832</v>
      </c>
      <c r="H105" s="611">
        <v>7832</v>
      </c>
      <c r="I105" s="611">
        <v>7832</v>
      </c>
      <c r="J105" s="611">
        <v>7832</v>
      </c>
      <c r="K105" s="611">
        <v>7832</v>
      </c>
      <c r="L105" s="611">
        <v>7832</v>
      </c>
      <c r="M105" s="611">
        <v>7832</v>
      </c>
      <c r="N105" s="611">
        <v>7832</v>
      </c>
      <c r="O105" s="611">
        <v>7832</v>
      </c>
      <c r="P105" s="611">
        <v>7832</v>
      </c>
      <c r="Q105" s="611">
        <v>7832</v>
      </c>
      <c r="R105" s="611">
        <v>7832</v>
      </c>
      <c r="S105" s="611">
        <v>7832</v>
      </c>
    </row>
    <row r="106" spans="1:19" s="536" customFormat="1" ht="19.649999999999999" customHeight="1">
      <c r="A106" s="684" t="s">
        <v>376</v>
      </c>
      <c r="B106" s="685" t="s">
        <v>881</v>
      </c>
      <c r="C106" s="686" t="s">
        <v>760</v>
      </c>
      <c r="D106" s="609">
        <v>0</v>
      </c>
      <c r="E106" s="609">
        <v>0</v>
      </c>
      <c r="F106" s="687">
        <v>0</v>
      </c>
      <c r="G106" s="609">
        <v>0</v>
      </c>
      <c r="H106" s="609">
        <v>0</v>
      </c>
      <c r="I106" s="609">
        <v>0</v>
      </c>
      <c r="J106" s="609">
        <v>0</v>
      </c>
      <c r="K106" s="609">
        <v>0</v>
      </c>
      <c r="L106" s="609">
        <v>0</v>
      </c>
      <c r="M106" s="609">
        <v>0</v>
      </c>
      <c r="N106" s="609">
        <v>0</v>
      </c>
      <c r="O106" s="609">
        <v>0</v>
      </c>
      <c r="P106" s="609">
        <v>0</v>
      </c>
      <c r="Q106" s="609">
        <v>0</v>
      </c>
      <c r="R106" s="609">
        <v>0</v>
      </c>
      <c r="S106" s="609">
        <v>0</v>
      </c>
    </row>
    <row r="107" spans="1:19" s="536" customFormat="1" ht="19.649999999999999" customHeight="1">
      <c r="A107" s="688" t="s">
        <v>882</v>
      </c>
      <c r="B107" s="689" t="s">
        <v>883</v>
      </c>
      <c r="C107" s="690" t="s">
        <v>760</v>
      </c>
      <c r="D107" s="611">
        <v>716</v>
      </c>
      <c r="E107" s="611">
        <v>716</v>
      </c>
      <c r="F107" s="687">
        <v>716</v>
      </c>
      <c r="G107" s="611">
        <v>716</v>
      </c>
      <c r="H107" s="611">
        <v>716</v>
      </c>
      <c r="I107" s="611">
        <v>716</v>
      </c>
      <c r="J107" s="611">
        <v>716</v>
      </c>
      <c r="K107" s="611">
        <v>716</v>
      </c>
      <c r="L107" s="611">
        <v>716</v>
      </c>
      <c r="M107" s="611">
        <v>716</v>
      </c>
      <c r="N107" s="611">
        <v>716</v>
      </c>
      <c r="O107" s="611">
        <v>716</v>
      </c>
      <c r="P107" s="611">
        <v>716</v>
      </c>
      <c r="Q107" s="611">
        <v>716</v>
      </c>
      <c r="R107" s="611">
        <v>716</v>
      </c>
      <c r="S107" s="611">
        <v>716</v>
      </c>
    </row>
    <row r="108" spans="1:19" s="536" customFormat="1" ht="19.649999999999999" customHeight="1">
      <c r="A108" s="571" t="s">
        <v>884</v>
      </c>
      <c r="B108" s="570" t="s">
        <v>885</v>
      </c>
      <c r="C108" s="569" t="s">
        <v>760</v>
      </c>
      <c r="D108" s="568">
        <v>28194</v>
      </c>
      <c r="E108" s="568">
        <v>27812</v>
      </c>
      <c r="F108" s="564">
        <v>24246</v>
      </c>
      <c r="G108" s="568">
        <v>20780</v>
      </c>
      <c r="H108" s="568">
        <v>17683</v>
      </c>
      <c r="I108" s="568">
        <v>17520</v>
      </c>
      <c r="J108" s="568">
        <v>17520</v>
      </c>
      <c r="K108" s="568">
        <v>17520</v>
      </c>
      <c r="L108" s="568">
        <v>17520</v>
      </c>
      <c r="M108" s="568">
        <v>17520</v>
      </c>
      <c r="N108" s="568">
        <v>17520</v>
      </c>
      <c r="O108" s="568">
        <v>17520</v>
      </c>
      <c r="P108" s="568">
        <v>17520</v>
      </c>
      <c r="Q108" s="568">
        <v>17520</v>
      </c>
      <c r="R108" s="568">
        <v>17520</v>
      </c>
      <c r="S108" s="568">
        <v>17520</v>
      </c>
    </row>
    <row r="109" spans="1:19" s="536" customFormat="1" ht="19.649999999999999" customHeight="1">
      <c r="A109" s="567" t="s">
        <v>886</v>
      </c>
      <c r="B109" s="566" t="s">
        <v>887</v>
      </c>
      <c r="C109" s="565" t="s">
        <v>760</v>
      </c>
      <c r="D109" s="563">
        <v>27486</v>
      </c>
      <c r="E109" s="563">
        <v>27104</v>
      </c>
      <c r="F109" s="564">
        <v>23538</v>
      </c>
      <c r="G109" s="563">
        <v>20072</v>
      </c>
      <c r="H109" s="563">
        <v>16975</v>
      </c>
      <c r="I109" s="563">
        <v>16812</v>
      </c>
      <c r="J109" s="563">
        <v>16812</v>
      </c>
      <c r="K109" s="563">
        <v>16812</v>
      </c>
      <c r="L109" s="563">
        <v>16812</v>
      </c>
      <c r="M109" s="563">
        <v>16812</v>
      </c>
      <c r="N109" s="563">
        <v>16812</v>
      </c>
      <c r="O109" s="563">
        <v>16812</v>
      </c>
      <c r="P109" s="563">
        <v>16812</v>
      </c>
      <c r="Q109" s="563">
        <v>16812</v>
      </c>
      <c r="R109" s="563">
        <v>16812</v>
      </c>
      <c r="S109" s="563">
        <v>16812</v>
      </c>
    </row>
    <row r="110" spans="1:19" s="536" customFormat="1" ht="19.649999999999999" customHeight="1">
      <c r="A110" s="571" t="s">
        <v>888</v>
      </c>
      <c r="B110" s="570" t="s">
        <v>889</v>
      </c>
      <c r="C110" s="569" t="s">
        <v>760</v>
      </c>
      <c r="D110" s="568">
        <v>554</v>
      </c>
      <c r="E110" s="568">
        <v>391</v>
      </c>
      <c r="F110" s="564">
        <v>228</v>
      </c>
      <c r="G110" s="568">
        <v>165</v>
      </c>
      <c r="H110" s="568">
        <v>252</v>
      </c>
      <c r="I110" s="568">
        <v>89</v>
      </c>
      <c r="J110" s="568">
        <v>89</v>
      </c>
      <c r="K110" s="568">
        <v>89</v>
      </c>
      <c r="L110" s="568">
        <v>89</v>
      </c>
      <c r="M110" s="568">
        <v>89</v>
      </c>
      <c r="N110" s="568">
        <v>89</v>
      </c>
      <c r="O110" s="568">
        <v>89</v>
      </c>
      <c r="P110" s="568">
        <v>89</v>
      </c>
      <c r="Q110" s="568">
        <v>89</v>
      </c>
      <c r="R110" s="568">
        <v>89</v>
      </c>
      <c r="S110" s="568">
        <v>89</v>
      </c>
    </row>
    <row r="111" spans="1:19" s="536" customFormat="1" ht="19.649999999999999" customHeight="1">
      <c r="A111" s="688" t="s">
        <v>890</v>
      </c>
      <c r="B111" s="689" t="s">
        <v>891</v>
      </c>
      <c r="C111" s="690" t="s">
        <v>760</v>
      </c>
      <c r="D111" s="611">
        <v>554</v>
      </c>
      <c r="E111" s="611">
        <v>391</v>
      </c>
      <c r="F111" s="687">
        <v>228</v>
      </c>
      <c r="G111" s="611">
        <v>165</v>
      </c>
      <c r="H111" s="611">
        <v>252</v>
      </c>
      <c r="I111" s="611">
        <v>89</v>
      </c>
      <c r="J111" s="611">
        <v>89</v>
      </c>
      <c r="K111" s="611">
        <v>89</v>
      </c>
      <c r="L111" s="611">
        <v>89</v>
      </c>
      <c r="M111" s="611">
        <v>89</v>
      </c>
      <c r="N111" s="611">
        <v>89</v>
      </c>
      <c r="O111" s="611">
        <v>89</v>
      </c>
      <c r="P111" s="611">
        <v>89</v>
      </c>
      <c r="Q111" s="611">
        <v>89</v>
      </c>
      <c r="R111" s="611">
        <v>89</v>
      </c>
      <c r="S111" s="611">
        <v>89</v>
      </c>
    </row>
    <row r="112" spans="1:19" s="536" customFormat="1" ht="19.649999999999999" customHeight="1">
      <c r="A112" s="571" t="s">
        <v>892</v>
      </c>
      <c r="B112" s="570" t="s">
        <v>893</v>
      </c>
      <c r="C112" s="569" t="s">
        <v>760</v>
      </c>
      <c r="D112" s="568">
        <v>26932</v>
      </c>
      <c r="E112" s="568">
        <v>26713</v>
      </c>
      <c r="F112" s="564">
        <v>23310</v>
      </c>
      <c r="G112" s="568">
        <v>19907</v>
      </c>
      <c r="H112" s="568">
        <v>16723</v>
      </c>
      <c r="I112" s="568">
        <v>16723</v>
      </c>
      <c r="J112" s="568">
        <v>16723</v>
      </c>
      <c r="K112" s="568">
        <v>16723</v>
      </c>
      <c r="L112" s="568">
        <v>16723</v>
      </c>
      <c r="M112" s="568">
        <v>16723</v>
      </c>
      <c r="N112" s="568">
        <v>16723</v>
      </c>
      <c r="O112" s="568">
        <v>16723</v>
      </c>
      <c r="P112" s="568">
        <v>16723</v>
      </c>
      <c r="Q112" s="568">
        <v>16723</v>
      </c>
      <c r="R112" s="568">
        <v>16723</v>
      </c>
      <c r="S112" s="568">
        <v>16723</v>
      </c>
    </row>
    <row r="113" spans="1:19" s="536" customFormat="1" ht="19.649999999999999" customHeight="1">
      <c r="A113" s="688" t="s">
        <v>894</v>
      </c>
      <c r="B113" s="689" t="s">
        <v>895</v>
      </c>
      <c r="C113" s="690" t="s">
        <v>760</v>
      </c>
      <c r="D113" s="611">
        <v>26932</v>
      </c>
      <c r="E113" s="611">
        <v>26713</v>
      </c>
      <c r="F113" s="687">
        <v>23310</v>
      </c>
      <c r="G113" s="611">
        <v>19907</v>
      </c>
      <c r="H113" s="611">
        <v>16723</v>
      </c>
      <c r="I113" s="611">
        <v>16723</v>
      </c>
      <c r="J113" s="611">
        <v>16723</v>
      </c>
      <c r="K113" s="611">
        <v>16723</v>
      </c>
      <c r="L113" s="611">
        <v>16723</v>
      </c>
      <c r="M113" s="611">
        <v>16723</v>
      </c>
      <c r="N113" s="611">
        <v>16723</v>
      </c>
      <c r="O113" s="611">
        <v>16723</v>
      </c>
      <c r="P113" s="611">
        <v>16723</v>
      </c>
      <c r="Q113" s="611">
        <v>16723</v>
      </c>
      <c r="R113" s="611">
        <v>16723</v>
      </c>
      <c r="S113" s="611">
        <v>16723</v>
      </c>
    </row>
    <row r="114" spans="1:19" s="536" customFormat="1" ht="19.649999999999999" customHeight="1">
      <c r="A114" s="571" t="s">
        <v>896</v>
      </c>
      <c r="B114" s="570" t="s">
        <v>897</v>
      </c>
      <c r="C114" s="569" t="s">
        <v>760</v>
      </c>
      <c r="D114" s="568">
        <v>708</v>
      </c>
      <c r="E114" s="568">
        <v>708</v>
      </c>
      <c r="F114" s="564">
        <v>708</v>
      </c>
      <c r="G114" s="568">
        <v>708</v>
      </c>
      <c r="H114" s="568">
        <v>708</v>
      </c>
      <c r="I114" s="568">
        <v>708</v>
      </c>
      <c r="J114" s="568">
        <v>708</v>
      </c>
      <c r="K114" s="568">
        <v>708</v>
      </c>
      <c r="L114" s="568">
        <v>708</v>
      </c>
      <c r="M114" s="568">
        <v>708</v>
      </c>
      <c r="N114" s="568">
        <v>708</v>
      </c>
      <c r="O114" s="568">
        <v>708</v>
      </c>
      <c r="P114" s="568">
        <v>708</v>
      </c>
      <c r="Q114" s="568">
        <v>708</v>
      </c>
      <c r="R114" s="568">
        <v>708</v>
      </c>
      <c r="S114" s="568">
        <v>708</v>
      </c>
    </row>
    <row r="115" spans="1:19" s="536" customFormat="1" ht="19.649999999999999" customHeight="1">
      <c r="A115" s="567" t="s">
        <v>898</v>
      </c>
      <c r="B115" s="566" t="s">
        <v>899</v>
      </c>
      <c r="C115" s="565" t="s">
        <v>760</v>
      </c>
      <c r="D115" s="563">
        <v>708</v>
      </c>
      <c r="E115" s="563">
        <v>708</v>
      </c>
      <c r="F115" s="564">
        <v>708</v>
      </c>
      <c r="G115" s="563">
        <v>708</v>
      </c>
      <c r="H115" s="563">
        <v>708</v>
      </c>
      <c r="I115" s="563">
        <v>708</v>
      </c>
      <c r="J115" s="563">
        <v>708</v>
      </c>
      <c r="K115" s="563">
        <v>708</v>
      </c>
      <c r="L115" s="563">
        <v>708</v>
      </c>
      <c r="M115" s="563">
        <v>708</v>
      </c>
      <c r="N115" s="563">
        <v>708</v>
      </c>
      <c r="O115" s="563">
        <v>708</v>
      </c>
      <c r="P115" s="563">
        <v>708</v>
      </c>
      <c r="Q115" s="563">
        <v>708</v>
      </c>
      <c r="R115" s="563">
        <v>708</v>
      </c>
      <c r="S115" s="563">
        <v>708</v>
      </c>
    </row>
    <row r="116" spans="1:19" s="536" customFormat="1" ht="19.649999999999999" customHeight="1">
      <c r="A116" s="684" t="s">
        <v>401</v>
      </c>
      <c r="B116" s="685" t="s">
        <v>900</v>
      </c>
      <c r="C116" s="686" t="s">
        <v>760</v>
      </c>
      <c r="D116" s="609">
        <v>708</v>
      </c>
      <c r="E116" s="609">
        <v>708</v>
      </c>
      <c r="F116" s="687">
        <v>708</v>
      </c>
      <c r="G116" s="609">
        <v>708</v>
      </c>
      <c r="H116" s="609">
        <v>708</v>
      </c>
      <c r="I116" s="609">
        <v>708</v>
      </c>
      <c r="J116" s="609">
        <v>708</v>
      </c>
      <c r="K116" s="609">
        <v>708</v>
      </c>
      <c r="L116" s="609">
        <v>708</v>
      </c>
      <c r="M116" s="609">
        <v>708</v>
      </c>
      <c r="N116" s="609">
        <v>708</v>
      </c>
      <c r="O116" s="609">
        <v>708</v>
      </c>
      <c r="P116" s="609">
        <v>708</v>
      </c>
      <c r="Q116" s="609">
        <v>708</v>
      </c>
      <c r="R116" s="609">
        <v>708</v>
      </c>
      <c r="S116" s="609">
        <v>708</v>
      </c>
    </row>
    <row r="117" spans="1:19" s="536" customFormat="1" ht="14.4" customHeight="1">
      <c r="A117" s="601"/>
      <c r="B117" s="601"/>
      <c r="C117" s="601"/>
      <c r="D117" s="601"/>
      <c r="E117" s="601"/>
      <c r="F117" s="601"/>
      <c r="G117" s="601"/>
      <c r="H117" s="601"/>
      <c r="I117" s="601"/>
      <c r="J117" s="601"/>
      <c r="K117" s="601"/>
      <c r="L117" s="601"/>
      <c r="M117" s="601"/>
      <c r="N117" s="601"/>
      <c r="O117" s="601"/>
      <c r="P117" s="601"/>
      <c r="Q117" s="601"/>
      <c r="R117" s="601"/>
      <c r="S117" s="601"/>
    </row>
    <row r="118" spans="1:19" s="536" customFormat="1" ht="15.7" customHeight="1">
      <c r="A118" s="572" t="s">
        <v>901</v>
      </c>
      <c r="B118" s="601"/>
      <c r="C118" s="601"/>
      <c r="D118" s="601"/>
      <c r="E118" s="601"/>
      <c r="F118" s="601"/>
      <c r="G118" s="601"/>
      <c r="H118" s="601"/>
      <c r="I118" s="601"/>
      <c r="J118" s="601"/>
      <c r="K118" s="601"/>
      <c r="L118" s="601"/>
      <c r="M118" s="601"/>
      <c r="N118" s="601"/>
      <c r="O118" s="601"/>
      <c r="P118" s="601"/>
      <c r="Q118" s="601"/>
      <c r="R118" s="601"/>
      <c r="S118" s="601"/>
    </row>
    <row r="119" spans="1:19" s="536" customFormat="1" ht="40.5" customHeight="1">
      <c r="A119" s="682" t="s">
        <v>45</v>
      </c>
      <c r="B119" s="682" t="s">
        <v>722</v>
      </c>
      <c r="C119" s="683" t="s">
        <v>723</v>
      </c>
      <c r="D119" s="608" t="s">
        <v>724</v>
      </c>
      <c r="E119" s="608" t="s">
        <v>47</v>
      </c>
      <c r="F119" s="608" t="s">
        <v>48</v>
      </c>
      <c r="G119" s="608" t="s">
        <v>49</v>
      </c>
      <c r="H119" s="608" t="s">
        <v>50</v>
      </c>
      <c r="I119" s="608" t="s">
        <v>51</v>
      </c>
      <c r="J119" s="608" t="s">
        <v>52</v>
      </c>
      <c r="K119" s="608" t="s">
        <v>53</v>
      </c>
      <c r="L119" s="608" t="s">
        <v>54</v>
      </c>
      <c r="M119" s="608" t="s">
        <v>55</v>
      </c>
      <c r="N119" s="608" t="s">
        <v>56</v>
      </c>
      <c r="O119" s="608" t="s">
        <v>57</v>
      </c>
      <c r="P119" s="608" t="s">
        <v>58</v>
      </c>
      <c r="Q119" s="608" t="s">
        <v>59</v>
      </c>
      <c r="R119" s="608" t="s">
        <v>60</v>
      </c>
      <c r="S119" s="608" t="s">
        <v>61</v>
      </c>
    </row>
    <row r="120" spans="1:19" s="536" customFormat="1" ht="19.649999999999999" customHeight="1">
      <c r="A120" s="571" t="s">
        <v>902</v>
      </c>
      <c r="B120" s="570" t="s">
        <v>903</v>
      </c>
      <c r="C120" s="569" t="s">
        <v>760</v>
      </c>
      <c r="D120" s="568">
        <v>336575</v>
      </c>
      <c r="E120" s="568">
        <v>349575</v>
      </c>
      <c r="F120" s="564">
        <v>361535</v>
      </c>
      <c r="G120" s="568">
        <v>370260</v>
      </c>
      <c r="H120" s="568">
        <v>382282</v>
      </c>
      <c r="I120" s="568">
        <v>394555</v>
      </c>
      <c r="J120" s="568">
        <v>394555</v>
      </c>
      <c r="K120" s="568">
        <v>394555</v>
      </c>
      <c r="L120" s="568">
        <v>394555</v>
      </c>
      <c r="M120" s="568">
        <v>394555</v>
      </c>
      <c r="N120" s="568">
        <v>394555</v>
      </c>
      <c r="O120" s="568">
        <v>394555</v>
      </c>
      <c r="P120" s="568">
        <v>394555</v>
      </c>
      <c r="Q120" s="568">
        <v>394555</v>
      </c>
      <c r="R120" s="568">
        <v>394555</v>
      </c>
      <c r="S120" s="568">
        <v>394555</v>
      </c>
    </row>
    <row r="121" spans="1:19" s="536" customFormat="1" ht="19.649999999999999" customHeight="1">
      <c r="A121" s="567" t="s">
        <v>904</v>
      </c>
      <c r="B121" s="566" t="s">
        <v>905</v>
      </c>
      <c r="C121" s="565" t="s">
        <v>760</v>
      </c>
      <c r="D121" s="563">
        <v>336575</v>
      </c>
      <c r="E121" s="563">
        <v>349575</v>
      </c>
      <c r="F121" s="564">
        <v>361535</v>
      </c>
      <c r="G121" s="563">
        <v>370260</v>
      </c>
      <c r="H121" s="563">
        <v>382282</v>
      </c>
      <c r="I121" s="563">
        <v>394555</v>
      </c>
      <c r="J121" s="563">
        <v>394555</v>
      </c>
      <c r="K121" s="563">
        <v>394555</v>
      </c>
      <c r="L121" s="563">
        <v>394555</v>
      </c>
      <c r="M121" s="563">
        <v>394555</v>
      </c>
      <c r="N121" s="563">
        <v>394555</v>
      </c>
      <c r="O121" s="563">
        <v>394555</v>
      </c>
      <c r="P121" s="563">
        <v>394555</v>
      </c>
      <c r="Q121" s="563">
        <v>394555</v>
      </c>
      <c r="R121" s="563">
        <v>394555</v>
      </c>
      <c r="S121" s="563">
        <v>394555</v>
      </c>
    </row>
    <row r="122" spans="1:19" s="536" customFormat="1" ht="19.649999999999999" customHeight="1">
      <c r="A122" s="684" t="s">
        <v>906</v>
      </c>
      <c r="B122" s="685" t="s">
        <v>907</v>
      </c>
      <c r="C122" s="686" t="s">
        <v>760</v>
      </c>
      <c r="D122" s="609">
        <v>192077</v>
      </c>
      <c r="E122" s="609">
        <v>336575</v>
      </c>
      <c r="F122" s="687">
        <v>349575</v>
      </c>
      <c r="G122" s="609">
        <v>361535</v>
      </c>
      <c r="H122" s="609">
        <v>370260</v>
      </c>
      <c r="I122" s="609">
        <v>382282</v>
      </c>
      <c r="J122" s="609">
        <v>394555</v>
      </c>
      <c r="K122" s="609">
        <v>394555</v>
      </c>
      <c r="L122" s="609">
        <v>394555</v>
      </c>
      <c r="M122" s="609">
        <v>394555</v>
      </c>
      <c r="N122" s="609">
        <v>394555</v>
      </c>
      <c r="O122" s="609">
        <v>394555</v>
      </c>
      <c r="P122" s="609">
        <v>394555</v>
      </c>
      <c r="Q122" s="609">
        <v>394555</v>
      </c>
      <c r="R122" s="609">
        <v>394555</v>
      </c>
      <c r="S122" s="609">
        <v>394555</v>
      </c>
    </row>
    <row r="123" spans="1:19" s="536" customFormat="1" ht="19.649999999999999" customHeight="1">
      <c r="A123" s="567" t="s">
        <v>908</v>
      </c>
      <c r="B123" s="566" t="s">
        <v>909</v>
      </c>
      <c r="C123" s="565" t="s">
        <v>760</v>
      </c>
      <c r="D123" s="563">
        <v>144498</v>
      </c>
      <c r="E123" s="563">
        <v>13000</v>
      </c>
      <c r="F123" s="564">
        <v>11960</v>
      </c>
      <c r="G123" s="563">
        <v>8725</v>
      </c>
      <c r="H123" s="563">
        <v>12022</v>
      </c>
      <c r="I123" s="563">
        <v>12273</v>
      </c>
      <c r="J123" s="563">
        <v>0</v>
      </c>
      <c r="K123" s="563">
        <v>0</v>
      </c>
      <c r="L123" s="563">
        <v>0</v>
      </c>
      <c r="M123" s="563">
        <v>0</v>
      </c>
      <c r="N123" s="563">
        <v>0</v>
      </c>
      <c r="O123" s="563">
        <v>0</v>
      </c>
      <c r="P123" s="563">
        <v>0</v>
      </c>
      <c r="Q123" s="563">
        <v>0</v>
      </c>
      <c r="R123" s="563">
        <v>0</v>
      </c>
      <c r="S123" s="563">
        <v>0</v>
      </c>
    </row>
    <row r="124" spans="1:19" s="536" customFormat="1" ht="19.649999999999999" customHeight="1">
      <c r="A124" s="571" t="s">
        <v>910</v>
      </c>
      <c r="B124" s="570" t="s">
        <v>911</v>
      </c>
      <c r="C124" s="569" t="s">
        <v>727</v>
      </c>
      <c r="D124" s="568">
        <v>-240</v>
      </c>
      <c r="E124" s="568">
        <v>0</v>
      </c>
      <c r="F124" s="564">
        <v>0</v>
      </c>
      <c r="G124" s="568">
        <v>0</v>
      </c>
      <c r="H124" s="568">
        <v>0</v>
      </c>
      <c r="I124" s="568">
        <v>0</v>
      </c>
      <c r="J124" s="568">
        <v>0</v>
      </c>
      <c r="K124" s="568">
        <v>0</v>
      </c>
      <c r="L124" s="568">
        <v>0</v>
      </c>
      <c r="M124" s="568">
        <v>0</v>
      </c>
      <c r="N124" s="568">
        <v>0</v>
      </c>
      <c r="O124" s="568">
        <v>0</v>
      </c>
      <c r="P124" s="568">
        <v>0</v>
      </c>
      <c r="Q124" s="568">
        <v>0</v>
      </c>
      <c r="R124" s="568">
        <v>0</v>
      </c>
      <c r="S124" s="568">
        <v>0</v>
      </c>
    </row>
    <row r="125" spans="1:19" s="536" customFormat="1" ht="19.649999999999999" customHeight="1">
      <c r="A125" s="688" t="s">
        <v>912</v>
      </c>
      <c r="B125" s="689" t="s">
        <v>913</v>
      </c>
      <c r="C125" s="690" t="s">
        <v>727</v>
      </c>
      <c r="D125" s="611">
        <v>-240</v>
      </c>
      <c r="E125" s="611">
        <v>0</v>
      </c>
      <c r="F125" s="687">
        <v>0</v>
      </c>
      <c r="G125" s="611">
        <v>0</v>
      </c>
      <c r="H125" s="611">
        <v>0</v>
      </c>
      <c r="I125" s="611">
        <v>0</v>
      </c>
      <c r="J125" s="611">
        <v>0</v>
      </c>
      <c r="K125" s="611">
        <v>0</v>
      </c>
      <c r="L125" s="611">
        <v>0</v>
      </c>
      <c r="M125" s="611">
        <v>0</v>
      </c>
      <c r="N125" s="611">
        <v>0</v>
      </c>
      <c r="O125" s="611">
        <v>0</v>
      </c>
      <c r="P125" s="611">
        <v>0</v>
      </c>
      <c r="Q125" s="611">
        <v>0</v>
      </c>
      <c r="R125" s="611">
        <v>0</v>
      </c>
      <c r="S125" s="611">
        <v>0</v>
      </c>
    </row>
    <row r="126" spans="1:19" s="536" customFormat="1" ht="19.649999999999999" customHeight="1">
      <c r="A126" s="571" t="s">
        <v>914</v>
      </c>
      <c r="B126" s="570" t="s">
        <v>915</v>
      </c>
      <c r="C126" s="569" t="s">
        <v>727</v>
      </c>
      <c r="D126" s="568">
        <v>62</v>
      </c>
      <c r="E126" s="568">
        <v>0</v>
      </c>
      <c r="F126" s="564">
        <v>0</v>
      </c>
      <c r="G126" s="568">
        <v>0</v>
      </c>
      <c r="H126" s="568">
        <v>0</v>
      </c>
      <c r="I126" s="568">
        <v>0</v>
      </c>
      <c r="J126" s="568">
        <v>0</v>
      </c>
      <c r="K126" s="568">
        <v>0</v>
      </c>
      <c r="L126" s="568">
        <v>0</v>
      </c>
      <c r="M126" s="568">
        <v>0</v>
      </c>
      <c r="N126" s="568">
        <v>0</v>
      </c>
      <c r="O126" s="568">
        <v>0</v>
      </c>
      <c r="P126" s="568">
        <v>0</v>
      </c>
      <c r="Q126" s="568">
        <v>0</v>
      </c>
      <c r="R126" s="568">
        <v>0</v>
      </c>
      <c r="S126" s="568">
        <v>0</v>
      </c>
    </row>
    <row r="127" spans="1:19" s="536" customFormat="1" ht="19.649999999999999" customHeight="1">
      <c r="A127" s="688" t="s">
        <v>916</v>
      </c>
      <c r="B127" s="689" t="s">
        <v>917</v>
      </c>
      <c r="C127" s="690" t="s">
        <v>727</v>
      </c>
      <c r="D127" s="611">
        <v>62</v>
      </c>
      <c r="E127" s="611">
        <v>0</v>
      </c>
      <c r="F127" s="687">
        <v>0</v>
      </c>
      <c r="G127" s="611">
        <v>0</v>
      </c>
      <c r="H127" s="611">
        <v>0</v>
      </c>
      <c r="I127" s="611">
        <v>0</v>
      </c>
      <c r="J127" s="611">
        <v>0</v>
      </c>
      <c r="K127" s="611">
        <v>0</v>
      </c>
      <c r="L127" s="611">
        <v>0</v>
      </c>
      <c r="M127" s="611">
        <v>0</v>
      </c>
      <c r="N127" s="611">
        <v>0</v>
      </c>
      <c r="O127" s="611">
        <v>0</v>
      </c>
      <c r="P127" s="611">
        <v>0</v>
      </c>
      <c r="Q127" s="611">
        <v>0</v>
      </c>
      <c r="R127" s="611">
        <v>0</v>
      </c>
      <c r="S127" s="611">
        <v>0</v>
      </c>
    </row>
    <row r="128" spans="1:19" s="536" customFormat="1" ht="19.649999999999999" customHeight="1">
      <c r="A128" s="571" t="s">
        <v>918</v>
      </c>
      <c r="B128" s="570" t="s">
        <v>919</v>
      </c>
      <c r="C128" s="569" t="s">
        <v>760</v>
      </c>
      <c r="D128" s="568">
        <v>-8466</v>
      </c>
      <c r="E128" s="568">
        <v>-3493</v>
      </c>
      <c r="F128" s="564">
        <v>-528</v>
      </c>
      <c r="G128" s="568">
        <v>-581</v>
      </c>
      <c r="H128" s="568">
        <v>-363</v>
      </c>
      <c r="I128" s="568">
        <v>0</v>
      </c>
      <c r="J128" s="568">
        <v>0</v>
      </c>
      <c r="K128" s="568">
        <v>0</v>
      </c>
      <c r="L128" s="568">
        <v>0</v>
      </c>
      <c r="M128" s="568">
        <v>0</v>
      </c>
      <c r="N128" s="568">
        <v>0</v>
      </c>
      <c r="O128" s="568">
        <v>0</v>
      </c>
      <c r="P128" s="568">
        <v>0</v>
      </c>
      <c r="Q128" s="568">
        <v>0</v>
      </c>
      <c r="R128" s="568">
        <v>0</v>
      </c>
      <c r="S128" s="568">
        <v>0</v>
      </c>
    </row>
    <row r="129" spans="1:19" s="536" customFormat="1" ht="19.649999999999999" customHeight="1">
      <c r="A129" s="567" t="s">
        <v>920</v>
      </c>
      <c r="B129" s="566" t="s">
        <v>921</v>
      </c>
      <c r="C129" s="565" t="s">
        <v>760</v>
      </c>
      <c r="D129" s="563">
        <v>0</v>
      </c>
      <c r="E129" s="563">
        <v>0</v>
      </c>
      <c r="F129" s="564">
        <v>0</v>
      </c>
      <c r="G129" s="563">
        <v>0</v>
      </c>
      <c r="H129" s="563">
        <v>0</v>
      </c>
      <c r="I129" s="563">
        <v>0</v>
      </c>
      <c r="J129" s="563">
        <v>0</v>
      </c>
      <c r="K129" s="563">
        <v>0</v>
      </c>
      <c r="L129" s="563">
        <v>0</v>
      </c>
      <c r="M129" s="563">
        <v>0</v>
      </c>
      <c r="N129" s="563">
        <v>0</v>
      </c>
      <c r="O129" s="563">
        <v>0</v>
      </c>
      <c r="P129" s="563">
        <v>0</v>
      </c>
      <c r="Q129" s="563">
        <v>0</v>
      </c>
      <c r="R129" s="563">
        <v>0</v>
      </c>
      <c r="S129" s="563">
        <v>0</v>
      </c>
    </row>
    <row r="130" spans="1:19" s="536" customFormat="1" ht="19.649999999999999" customHeight="1">
      <c r="A130" s="684" t="s">
        <v>922</v>
      </c>
      <c r="B130" s="685" t="s">
        <v>923</v>
      </c>
      <c r="C130" s="686" t="s">
        <v>760</v>
      </c>
      <c r="D130" s="609">
        <v>0</v>
      </c>
      <c r="E130" s="609">
        <v>0</v>
      </c>
      <c r="F130" s="687">
        <v>0</v>
      </c>
      <c r="G130" s="609">
        <v>0</v>
      </c>
      <c r="H130" s="609">
        <v>0</v>
      </c>
      <c r="I130" s="609">
        <v>0</v>
      </c>
      <c r="J130" s="609">
        <v>0</v>
      </c>
      <c r="K130" s="609">
        <v>0</v>
      </c>
      <c r="L130" s="609">
        <v>0</v>
      </c>
      <c r="M130" s="609">
        <v>0</v>
      </c>
      <c r="N130" s="609">
        <v>0</v>
      </c>
      <c r="O130" s="609">
        <v>0</v>
      </c>
      <c r="P130" s="609">
        <v>0</v>
      </c>
      <c r="Q130" s="609">
        <v>0</v>
      </c>
      <c r="R130" s="609">
        <v>0</v>
      </c>
      <c r="S130" s="609">
        <v>0</v>
      </c>
    </row>
    <row r="131" spans="1:19" s="536" customFormat="1" ht="19.649999999999999" customHeight="1">
      <c r="A131" s="567" t="s">
        <v>924</v>
      </c>
      <c r="B131" s="566" t="s">
        <v>925</v>
      </c>
      <c r="C131" s="565" t="s">
        <v>727</v>
      </c>
      <c r="D131" s="563">
        <v>8466</v>
      </c>
      <c r="E131" s="563">
        <v>3493</v>
      </c>
      <c r="F131" s="564">
        <v>528</v>
      </c>
      <c r="G131" s="563">
        <v>581</v>
      </c>
      <c r="H131" s="563">
        <v>363</v>
      </c>
      <c r="I131" s="563">
        <v>0</v>
      </c>
      <c r="J131" s="563">
        <v>0</v>
      </c>
      <c r="K131" s="563">
        <v>0</v>
      </c>
      <c r="L131" s="563">
        <v>0</v>
      </c>
      <c r="M131" s="563">
        <v>0</v>
      </c>
      <c r="N131" s="563">
        <v>0</v>
      </c>
      <c r="O131" s="563">
        <v>0</v>
      </c>
      <c r="P131" s="563">
        <v>0</v>
      </c>
      <c r="Q131" s="563">
        <v>0</v>
      </c>
      <c r="R131" s="563">
        <v>0</v>
      </c>
      <c r="S131" s="563">
        <v>0</v>
      </c>
    </row>
    <row r="132" spans="1:19" s="536" customFormat="1" ht="19.649999999999999" customHeight="1">
      <c r="A132" s="684" t="s">
        <v>926</v>
      </c>
      <c r="B132" s="685" t="s">
        <v>927</v>
      </c>
      <c r="C132" s="686" t="s">
        <v>727</v>
      </c>
      <c r="D132" s="609">
        <v>0</v>
      </c>
      <c r="E132" s="609">
        <v>0</v>
      </c>
      <c r="F132" s="687">
        <v>0</v>
      </c>
      <c r="G132" s="609">
        <v>0</v>
      </c>
      <c r="H132" s="609">
        <v>0</v>
      </c>
      <c r="I132" s="609">
        <v>0</v>
      </c>
      <c r="J132" s="609">
        <v>0</v>
      </c>
      <c r="K132" s="609">
        <v>0</v>
      </c>
      <c r="L132" s="609">
        <v>0</v>
      </c>
      <c r="M132" s="609">
        <v>0</v>
      </c>
      <c r="N132" s="609">
        <v>0</v>
      </c>
      <c r="O132" s="609">
        <v>0</v>
      </c>
      <c r="P132" s="609">
        <v>0</v>
      </c>
      <c r="Q132" s="609">
        <v>0</v>
      </c>
      <c r="R132" s="609">
        <v>0</v>
      </c>
      <c r="S132" s="609">
        <v>0</v>
      </c>
    </row>
    <row r="133" spans="1:19" s="536" customFormat="1" ht="19.649999999999999" customHeight="1">
      <c r="A133" s="688" t="s">
        <v>928</v>
      </c>
      <c r="B133" s="689" t="s">
        <v>929</v>
      </c>
      <c r="C133" s="690" t="s">
        <v>727</v>
      </c>
      <c r="D133" s="611">
        <v>2046</v>
      </c>
      <c r="E133" s="611">
        <v>3493</v>
      </c>
      <c r="F133" s="687">
        <v>528</v>
      </c>
      <c r="G133" s="611">
        <v>581</v>
      </c>
      <c r="H133" s="611">
        <v>363</v>
      </c>
      <c r="I133" s="611">
        <v>0</v>
      </c>
      <c r="J133" s="611">
        <v>0</v>
      </c>
      <c r="K133" s="611">
        <v>0</v>
      </c>
      <c r="L133" s="611">
        <v>0</v>
      </c>
      <c r="M133" s="611">
        <v>0</v>
      </c>
      <c r="N133" s="611">
        <v>0</v>
      </c>
      <c r="O133" s="611">
        <v>0</v>
      </c>
      <c r="P133" s="611">
        <v>0</v>
      </c>
      <c r="Q133" s="611">
        <v>0</v>
      </c>
      <c r="R133" s="611">
        <v>0</v>
      </c>
      <c r="S133" s="611">
        <v>0</v>
      </c>
    </row>
    <row r="134" spans="1:19" s="536" customFormat="1" ht="19.649999999999999" customHeight="1">
      <c r="A134" s="684" t="s">
        <v>930</v>
      </c>
      <c r="B134" s="685" t="s">
        <v>931</v>
      </c>
      <c r="C134" s="686" t="s">
        <v>727</v>
      </c>
      <c r="D134" s="609">
        <v>6420</v>
      </c>
      <c r="E134" s="609">
        <v>0</v>
      </c>
      <c r="F134" s="687">
        <v>0</v>
      </c>
      <c r="G134" s="609">
        <v>0</v>
      </c>
      <c r="H134" s="609">
        <v>0</v>
      </c>
      <c r="I134" s="609">
        <v>0</v>
      </c>
      <c r="J134" s="609">
        <v>0</v>
      </c>
      <c r="K134" s="609">
        <v>0</v>
      </c>
      <c r="L134" s="609">
        <v>0</v>
      </c>
      <c r="M134" s="609">
        <v>0</v>
      </c>
      <c r="N134" s="609">
        <v>0</v>
      </c>
      <c r="O134" s="609">
        <v>0</v>
      </c>
      <c r="P134" s="609">
        <v>0</v>
      </c>
      <c r="Q134" s="609">
        <v>0</v>
      </c>
      <c r="R134" s="609">
        <v>0</v>
      </c>
      <c r="S134" s="609">
        <v>0</v>
      </c>
    </row>
    <row r="135" spans="1:19" s="536" customFormat="1" ht="19.649999999999999" customHeight="1">
      <c r="A135" s="567" t="s">
        <v>932</v>
      </c>
      <c r="B135" s="566" t="s">
        <v>933</v>
      </c>
      <c r="C135" s="565" t="s">
        <v>760</v>
      </c>
      <c r="D135" s="563">
        <v>-474</v>
      </c>
      <c r="E135" s="563">
        <v>0</v>
      </c>
      <c r="F135" s="564">
        <v>0</v>
      </c>
      <c r="G135" s="563">
        <v>-100</v>
      </c>
      <c r="H135" s="563">
        <v>-250</v>
      </c>
      <c r="I135" s="563">
        <v>0</v>
      </c>
      <c r="J135" s="563">
        <v>0</v>
      </c>
      <c r="K135" s="563">
        <v>0</v>
      </c>
      <c r="L135" s="563">
        <v>0</v>
      </c>
      <c r="M135" s="563">
        <v>0</v>
      </c>
      <c r="N135" s="563">
        <v>0</v>
      </c>
      <c r="O135" s="563">
        <v>0</v>
      </c>
      <c r="P135" s="563">
        <v>0</v>
      </c>
      <c r="Q135" s="563">
        <v>0</v>
      </c>
      <c r="R135" s="563">
        <v>0</v>
      </c>
      <c r="S135" s="563">
        <v>0</v>
      </c>
    </row>
    <row r="136" spans="1:19" s="536" customFormat="1" ht="19.649999999999999" customHeight="1">
      <c r="A136" s="571" t="s">
        <v>934</v>
      </c>
      <c r="B136" s="570" t="s">
        <v>935</v>
      </c>
      <c r="C136" s="569" t="s">
        <v>727</v>
      </c>
      <c r="D136" s="568">
        <v>474</v>
      </c>
      <c r="E136" s="568">
        <v>0</v>
      </c>
      <c r="F136" s="564">
        <v>0</v>
      </c>
      <c r="G136" s="568">
        <v>100</v>
      </c>
      <c r="H136" s="568">
        <v>250</v>
      </c>
      <c r="I136" s="568">
        <v>0</v>
      </c>
      <c r="J136" s="568">
        <v>0</v>
      </c>
      <c r="K136" s="568">
        <v>0</v>
      </c>
      <c r="L136" s="568">
        <v>0</v>
      </c>
      <c r="M136" s="568">
        <v>0</v>
      </c>
      <c r="N136" s="568">
        <v>0</v>
      </c>
      <c r="O136" s="568">
        <v>0</v>
      </c>
      <c r="P136" s="568">
        <v>0</v>
      </c>
      <c r="Q136" s="568">
        <v>0</v>
      </c>
      <c r="R136" s="568">
        <v>0</v>
      </c>
      <c r="S136" s="568">
        <v>0</v>
      </c>
    </row>
    <row r="137" spans="1:19" s="536" customFormat="1" ht="19.649999999999999" customHeight="1">
      <c r="A137" s="567" t="s">
        <v>936</v>
      </c>
      <c r="B137" s="566" t="s">
        <v>937</v>
      </c>
      <c r="C137" s="565" t="s">
        <v>727</v>
      </c>
      <c r="D137" s="563">
        <v>474</v>
      </c>
      <c r="E137" s="563">
        <v>0</v>
      </c>
      <c r="F137" s="564">
        <v>0</v>
      </c>
      <c r="G137" s="563">
        <v>100</v>
      </c>
      <c r="H137" s="563">
        <v>250</v>
      </c>
      <c r="I137" s="563">
        <v>0</v>
      </c>
      <c r="J137" s="563">
        <v>0</v>
      </c>
      <c r="K137" s="563">
        <v>0</v>
      </c>
      <c r="L137" s="563">
        <v>0</v>
      </c>
      <c r="M137" s="563">
        <v>0</v>
      </c>
      <c r="N137" s="563">
        <v>0</v>
      </c>
      <c r="O137" s="563">
        <v>0</v>
      </c>
      <c r="P137" s="563">
        <v>0</v>
      </c>
      <c r="Q137" s="563">
        <v>0</v>
      </c>
      <c r="R137" s="563">
        <v>0</v>
      </c>
      <c r="S137" s="563">
        <v>0</v>
      </c>
    </row>
    <row r="138" spans="1:19" s="536" customFormat="1" ht="19.649999999999999" customHeight="1">
      <c r="A138" s="684" t="s">
        <v>938</v>
      </c>
      <c r="B138" s="685" t="s">
        <v>939</v>
      </c>
      <c r="C138" s="686" t="s">
        <v>727</v>
      </c>
      <c r="D138" s="609">
        <v>474</v>
      </c>
      <c r="E138" s="609">
        <v>0</v>
      </c>
      <c r="F138" s="687">
        <v>0</v>
      </c>
      <c r="G138" s="609">
        <v>100</v>
      </c>
      <c r="H138" s="609">
        <v>250</v>
      </c>
      <c r="I138" s="609">
        <v>0</v>
      </c>
      <c r="J138" s="609">
        <v>0</v>
      </c>
      <c r="K138" s="609">
        <v>0</v>
      </c>
      <c r="L138" s="609">
        <v>0</v>
      </c>
      <c r="M138" s="609">
        <v>0</v>
      </c>
      <c r="N138" s="609">
        <v>0</v>
      </c>
      <c r="O138" s="609">
        <v>0</v>
      </c>
      <c r="P138" s="609">
        <v>0</v>
      </c>
      <c r="Q138" s="609">
        <v>0</v>
      </c>
      <c r="R138" s="609">
        <v>0</v>
      </c>
      <c r="S138" s="609">
        <v>0</v>
      </c>
    </row>
    <row r="139" spans="1:19" s="536" customFormat="1" ht="19.649999999999999" customHeight="1">
      <c r="A139" s="567" t="s">
        <v>940</v>
      </c>
      <c r="B139" s="566" t="s">
        <v>941</v>
      </c>
      <c r="C139" s="565" t="s">
        <v>760</v>
      </c>
      <c r="D139" s="563">
        <v>153260</v>
      </c>
      <c r="E139" s="563">
        <v>16493</v>
      </c>
      <c r="F139" s="564">
        <v>12488</v>
      </c>
      <c r="G139" s="563">
        <v>9406</v>
      </c>
      <c r="H139" s="563">
        <v>12635</v>
      </c>
      <c r="I139" s="563">
        <v>12273</v>
      </c>
      <c r="J139" s="563">
        <v>0</v>
      </c>
      <c r="K139" s="563">
        <v>0</v>
      </c>
      <c r="L139" s="563">
        <v>0</v>
      </c>
      <c r="M139" s="563">
        <v>0</v>
      </c>
      <c r="N139" s="563">
        <v>0</v>
      </c>
      <c r="O139" s="563">
        <v>0</v>
      </c>
      <c r="P139" s="563">
        <v>0</v>
      </c>
      <c r="Q139" s="563">
        <v>0</v>
      </c>
      <c r="R139" s="563">
        <v>0</v>
      </c>
      <c r="S139" s="563">
        <v>0</v>
      </c>
    </row>
    <row r="140" spans="1:19" s="536" customFormat="1" ht="19.649999999999999" customHeight="1">
      <c r="A140" s="571" t="s">
        <v>942</v>
      </c>
      <c r="B140" s="570" t="s">
        <v>943</v>
      </c>
      <c r="C140" s="569" t="s">
        <v>760</v>
      </c>
      <c r="D140" s="568">
        <v>218862</v>
      </c>
      <c r="E140" s="568">
        <v>393802</v>
      </c>
      <c r="F140" s="564">
        <v>195361</v>
      </c>
      <c r="G140" s="568">
        <v>192488</v>
      </c>
      <c r="H140" s="568">
        <v>497179</v>
      </c>
      <c r="I140" s="568">
        <v>77299</v>
      </c>
      <c r="J140" s="568">
        <v>0</v>
      </c>
      <c r="K140" s="568">
        <v>0</v>
      </c>
      <c r="L140" s="568">
        <v>0</v>
      </c>
      <c r="M140" s="568">
        <v>0</v>
      </c>
      <c r="N140" s="568">
        <v>0</v>
      </c>
      <c r="O140" s="568">
        <v>0</v>
      </c>
      <c r="P140" s="568">
        <v>0</v>
      </c>
      <c r="Q140" s="568">
        <v>0</v>
      </c>
      <c r="R140" s="568">
        <v>0</v>
      </c>
      <c r="S140" s="568">
        <v>0</v>
      </c>
    </row>
    <row r="141" spans="1:19" s="536" customFormat="1" ht="19.649999999999999" customHeight="1">
      <c r="A141" s="688" t="s">
        <v>944</v>
      </c>
      <c r="B141" s="689" t="s">
        <v>945</v>
      </c>
      <c r="C141" s="690" t="s">
        <v>760</v>
      </c>
      <c r="D141" s="611">
        <v>48132</v>
      </c>
      <c r="E141" s="611">
        <v>55390</v>
      </c>
      <c r="F141" s="687">
        <v>50294</v>
      </c>
      <c r="G141" s="611">
        <v>50432</v>
      </c>
      <c r="H141" s="611">
        <v>50357</v>
      </c>
      <c r="I141" s="611">
        <v>50309</v>
      </c>
      <c r="J141" s="611">
        <v>0</v>
      </c>
      <c r="K141" s="611">
        <v>0</v>
      </c>
      <c r="L141" s="611">
        <v>0</v>
      </c>
      <c r="M141" s="611">
        <v>0</v>
      </c>
      <c r="N141" s="611">
        <v>0</v>
      </c>
      <c r="O141" s="611">
        <v>0</v>
      </c>
      <c r="P141" s="611">
        <v>0</v>
      </c>
      <c r="Q141" s="611">
        <v>0</v>
      </c>
      <c r="R141" s="611">
        <v>0</v>
      </c>
      <c r="S141" s="611">
        <v>0</v>
      </c>
    </row>
    <row r="142" spans="1:19" s="536" customFormat="1" ht="19.649999999999999" customHeight="1">
      <c r="A142" s="684" t="s">
        <v>946</v>
      </c>
      <c r="B142" s="685" t="s">
        <v>947</v>
      </c>
      <c r="C142" s="686" t="s">
        <v>760</v>
      </c>
      <c r="D142" s="609">
        <v>11306</v>
      </c>
      <c r="E142" s="609">
        <v>3000</v>
      </c>
      <c r="F142" s="687">
        <v>3000</v>
      </c>
      <c r="G142" s="609">
        <v>3000</v>
      </c>
      <c r="H142" s="609">
        <v>3000</v>
      </c>
      <c r="I142" s="609">
        <v>0</v>
      </c>
      <c r="J142" s="609">
        <v>0</v>
      </c>
      <c r="K142" s="609">
        <v>0</v>
      </c>
      <c r="L142" s="609">
        <v>0</v>
      </c>
      <c r="M142" s="609">
        <v>0</v>
      </c>
      <c r="N142" s="609">
        <v>0</v>
      </c>
      <c r="O142" s="609">
        <v>0</v>
      </c>
      <c r="P142" s="609">
        <v>0</v>
      </c>
      <c r="Q142" s="609">
        <v>0</v>
      </c>
      <c r="R142" s="609">
        <v>0</v>
      </c>
      <c r="S142" s="609">
        <v>0</v>
      </c>
    </row>
    <row r="143" spans="1:19" s="536" customFormat="1" ht="19.649999999999999" customHeight="1">
      <c r="A143" s="688" t="s">
        <v>948</v>
      </c>
      <c r="B143" s="689" t="s">
        <v>949</v>
      </c>
      <c r="C143" s="690" t="s">
        <v>760</v>
      </c>
      <c r="D143" s="611">
        <v>2703</v>
      </c>
      <c r="E143" s="611">
        <v>0</v>
      </c>
      <c r="F143" s="687">
        <v>0</v>
      </c>
      <c r="G143" s="611">
        <v>0</v>
      </c>
      <c r="H143" s="611">
        <v>0</v>
      </c>
      <c r="I143" s="611">
        <v>0</v>
      </c>
      <c r="J143" s="611">
        <v>0</v>
      </c>
      <c r="K143" s="611">
        <v>0</v>
      </c>
      <c r="L143" s="611">
        <v>0</v>
      </c>
      <c r="M143" s="611">
        <v>0</v>
      </c>
      <c r="N143" s="611">
        <v>0</v>
      </c>
      <c r="O143" s="611">
        <v>0</v>
      </c>
      <c r="P143" s="611">
        <v>0</v>
      </c>
      <c r="Q143" s="611">
        <v>0</v>
      </c>
      <c r="R143" s="611">
        <v>0</v>
      </c>
      <c r="S143" s="611">
        <v>0</v>
      </c>
    </row>
    <row r="144" spans="1:19" s="536" customFormat="1" ht="19.649999999999999" customHeight="1">
      <c r="A144" s="571" t="s">
        <v>950</v>
      </c>
      <c r="B144" s="570" t="s">
        <v>951</v>
      </c>
      <c r="C144" s="569" t="s">
        <v>760</v>
      </c>
      <c r="D144" s="568">
        <v>156721</v>
      </c>
      <c r="E144" s="568">
        <v>335412</v>
      </c>
      <c r="F144" s="564">
        <v>142067</v>
      </c>
      <c r="G144" s="568">
        <v>139056</v>
      </c>
      <c r="H144" s="568">
        <v>443822</v>
      </c>
      <c r="I144" s="568">
        <v>26990</v>
      </c>
      <c r="J144" s="568">
        <v>0</v>
      </c>
      <c r="K144" s="568">
        <v>0</v>
      </c>
      <c r="L144" s="568">
        <v>0</v>
      </c>
      <c r="M144" s="568">
        <v>0</v>
      </c>
      <c r="N144" s="568">
        <v>0</v>
      </c>
      <c r="O144" s="568">
        <v>0</v>
      </c>
      <c r="P144" s="568">
        <v>0</v>
      </c>
      <c r="Q144" s="568">
        <v>0</v>
      </c>
      <c r="R144" s="568">
        <v>0</v>
      </c>
      <c r="S144" s="568">
        <v>0</v>
      </c>
    </row>
    <row r="145" spans="1:19" s="536" customFormat="1" ht="19.649999999999999" customHeight="1">
      <c r="A145" s="688" t="s">
        <v>952</v>
      </c>
      <c r="B145" s="689" t="s">
        <v>483</v>
      </c>
      <c r="C145" s="690" t="s">
        <v>760</v>
      </c>
      <c r="D145" s="611">
        <v>156721</v>
      </c>
      <c r="E145" s="611">
        <v>335412</v>
      </c>
      <c r="F145" s="687">
        <v>142067</v>
      </c>
      <c r="G145" s="611">
        <v>139056</v>
      </c>
      <c r="H145" s="611">
        <v>443822</v>
      </c>
      <c r="I145" s="611">
        <v>26990</v>
      </c>
      <c r="J145" s="611">
        <v>0</v>
      </c>
      <c r="K145" s="611">
        <v>0</v>
      </c>
      <c r="L145" s="611">
        <v>0</v>
      </c>
      <c r="M145" s="611">
        <v>0</v>
      </c>
      <c r="N145" s="611">
        <v>0</v>
      </c>
      <c r="O145" s="611">
        <v>0</v>
      </c>
      <c r="P145" s="611">
        <v>0</v>
      </c>
      <c r="Q145" s="611">
        <v>0</v>
      </c>
      <c r="R145" s="611">
        <v>0</v>
      </c>
      <c r="S145" s="611">
        <v>0</v>
      </c>
    </row>
    <row r="146" spans="1:19" s="536" customFormat="1" ht="19.649999999999999" customHeight="1">
      <c r="A146" s="571" t="s">
        <v>953</v>
      </c>
      <c r="B146" s="570" t="s">
        <v>954</v>
      </c>
      <c r="C146" s="569" t="s">
        <v>727</v>
      </c>
      <c r="D146" s="568">
        <v>65602</v>
      </c>
      <c r="E146" s="568">
        <v>377309</v>
      </c>
      <c r="F146" s="564">
        <v>182873</v>
      </c>
      <c r="G146" s="568">
        <v>183082</v>
      </c>
      <c r="H146" s="568">
        <v>484544</v>
      </c>
      <c r="I146" s="568">
        <v>65026</v>
      </c>
      <c r="J146" s="568">
        <v>0</v>
      </c>
      <c r="K146" s="568">
        <v>0</v>
      </c>
      <c r="L146" s="568">
        <v>0</v>
      </c>
      <c r="M146" s="568">
        <v>0</v>
      </c>
      <c r="N146" s="568">
        <v>0</v>
      </c>
      <c r="O146" s="568">
        <v>0</v>
      </c>
      <c r="P146" s="568">
        <v>0</v>
      </c>
      <c r="Q146" s="568">
        <v>0</v>
      </c>
      <c r="R146" s="568">
        <v>0</v>
      </c>
      <c r="S146" s="568">
        <v>0</v>
      </c>
    </row>
    <row r="147" spans="1:19" s="536" customFormat="1" ht="19.649999999999999" customHeight="1">
      <c r="A147" s="688" t="s">
        <v>955</v>
      </c>
      <c r="B147" s="689" t="s">
        <v>956</v>
      </c>
      <c r="C147" s="690" t="s">
        <v>727</v>
      </c>
      <c r="D147" s="611">
        <v>0</v>
      </c>
      <c r="E147" s="611">
        <v>-613</v>
      </c>
      <c r="F147" s="687">
        <v>1</v>
      </c>
      <c r="G147" s="611">
        <v>0</v>
      </c>
      <c r="H147" s="611">
        <v>0</v>
      </c>
      <c r="I147" s="611">
        <v>0</v>
      </c>
      <c r="J147" s="611">
        <v>0</v>
      </c>
      <c r="K147" s="611">
        <v>0</v>
      </c>
      <c r="L147" s="611">
        <v>0</v>
      </c>
      <c r="M147" s="611">
        <v>0</v>
      </c>
      <c r="N147" s="611">
        <v>0</v>
      </c>
      <c r="O147" s="611">
        <v>0</v>
      </c>
      <c r="P147" s="611">
        <v>0</v>
      </c>
      <c r="Q147" s="611">
        <v>0</v>
      </c>
      <c r="R147" s="611">
        <v>0</v>
      </c>
      <c r="S147" s="611">
        <v>0</v>
      </c>
    </row>
    <row r="148" spans="1:19" s="536" customFormat="1" ht="19.649999999999999" customHeight="1">
      <c r="A148" s="684" t="s">
        <v>957</v>
      </c>
      <c r="B148" s="685" t="s">
        <v>958</v>
      </c>
      <c r="C148" s="686" t="s">
        <v>727</v>
      </c>
      <c r="D148" s="609">
        <v>310</v>
      </c>
      <c r="E148" s="609">
        <v>169</v>
      </c>
      <c r="F148" s="687">
        <v>149</v>
      </c>
      <c r="G148" s="609">
        <v>127</v>
      </c>
      <c r="H148" s="609">
        <v>106</v>
      </c>
      <c r="I148" s="609">
        <v>0</v>
      </c>
      <c r="J148" s="609">
        <v>0</v>
      </c>
      <c r="K148" s="609">
        <v>0</v>
      </c>
      <c r="L148" s="609">
        <v>0</v>
      </c>
      <c r="M148" s="609">
        <v>0</v>
      </c>
      <c r="N148" s="609">
        <v>0</v>
      </c>
      <c r="O148" s="609">
        <v>0</v>
      </c>
      <c r="P148" s="609">
        <v>0</v>
      </c>
      <c r="Q148" s="609">
        <v>0</v>
      </c>
      <c r="R148" s="609">
        <v>0</v>
      </c>
      <c r="S148" s="609">
        <v>0</v>
      </c>
    </row>
    <row r="149" spans="1:19" s="536" customFormat="1" ht="19.649999999999999" customHeight="1">
      <c r="A149" s="688" t="s">
        <v>959</v>
      </c>
      <c r="B149" s="689" t="s">
        <v>960</v>
      </c>
      <c r="C149" s="690" t="s">
        <v>727</v>
      </c>
      <c r="D149" s="611">
        <v>-239</v>
      </c>
      <c r="E149" s="611">
        <v>0</v>
      </c>
      <c r="F149" s="687">
        <v>0</v>
      </c>
      <c r="G149" s="611">
        <v>0</v>
      </c>
      <c r="H149" s="611">
        <v>0</v>
      </c>
      <c r="I149" s="611">
        <v>0</v>
      </c>
      <c r="J149" s="611">
        <v>0</v>
      </c>
      <c r="K149" s="611">
        <v>0</v>
      </c>
      <c r="L149" s="611">
        <v>0</v>
      </c>
      <c r="M149" s="611">
        <v>0</v>
      </c>
      <c r="N149" s="611">
        <v>0</v>
      </c>
      <c r="O149" s="611">
        <v>0</v>
      </c>
      <c r="P149" s="611">
        <v>0</v>
      </c>
      <c r="Q149" s="611">
        <v>0</v>
      </c>
      <c r="R149" s="611">
        <v>0</v>
      </c>
      <c r="S149" s="611">
        <v>0</v>
      </c>
    </row>
    <row r="150" spans="1:19" s="536" customFormat="1" ht="19.649999999999999" customHeight="1">
      <c r="A150" s="571" t="s">
        <v>961</v>
      </c>
      <c r="B150" s="570" t="s">
        <v>962</v>
      </c>
      <c r="C150" s="569" t="s">
        <v>727</v>
      </c>
      <c r="D150" s="568">
        <v>37004</v>
      </c>
      <c r="E150" s="568">
        <v>43113</v>
      </c>
      <c r="F150" s="564">
        <v>46272</v>
      </c>
      <c r="G150" s="568">
        <v>50445</v>
      </c>
      <c r="H150" s="568">
        <v>44067</v>
      </c>
      <c r="I150" s="568">
        <v>46307</v>
      </c>
      <c r="J150" s="568">
        <v>0</v>
      </c>
      <c r="K150" s="568">
        <v>0</v>
      </c>
      <c r="L150" s="568">
        <v>0</v>
      </c>
      <c r="M150" s="568">
        <v>0</v>
      </c>
      <c r="N150" s="568">
        <v>0</v>
      </c>
      <c r="O150" s="568">
        <v>0</v>
      </c>
      <c r="P150" s="568">
        <v>0</v>
      </c>
      <c r="Q150" s="568">
        <v>0</v>
      </c>
      <c r="R150" s="568">
        <v>0</v>
      </c>
      <c r="S150" s="568">
        <v>0</v>
      </c>
    </row>
    <row r="151" spans="1:19" s="536" customFormat="1" ht="19.649999999999999" customHeight="1">
      <c r="A151" s="688" t="s">
        <v>963</v>
      </c>
      <c r="B151" s="689" t="s">
        <v>964</v>
      </c>
      <c r="C151" s="690" t="s">
        <v>727</v>
      </c>
      <c r="D151" s="611">
        <v>5442</v>
      </c>
      <c r="E151" s="611">
        <v>2398</v>
      </c>
      <c r="F151" s="687">
        <v>2290</v>
      </c>
      <c r="G151" s="611">
        <v>3719</v>
      </c>
      <c r="H151" s="611">
        <v>4132</v>
      </c>
      <c r="I151" s="611">
        <v>4293</v>
      </c>
      <c r="J151" s="611">
        <v>0</v>
      </c>
      <c r="K151" s="611">
        <v>0</v>
      </c>
      <c r="L151" s="611">
        <v>0</v>
      </c>
      <c r="M151" s="611">
        <v>0</v>
      </c>
      <c r="N151" s="611">
        <v>0</v>
      </c>
      <c r="O151" s="611">
        <v>0</v>
      </c>
      <c r="P151" s="611">
        <v>0</v>
      </c>
      <c r="Q151" s="611">
        <v>0</v>
      </c>
      <c r="R151" s="611">
        <v>0</v>
      </c>
      <c r="S151" s="611">
        <v>0</v>
      </c>
    </row>
    <row r="152" spans="1:19" s="536" customFormat="1" ht="19.649999999999999" customHeight="1">
      <c r="A152" s="684" t="s">
        <v>965</v>
      </c>
      <c r="B152" s="685" t="s">
        <v>966</v>
      </c>
      <c r="C152" s="686" t="s">
        <v>727</v>
      </c>
      <c r="D152" s="609">
        <v>31562</v>
      </c>
      <c r="E152" s="609">
        <v>40715</v>
      </c>
      <c r="F152" s="687">
        <v>43982</v>
      </c>
      <c r="G152" s="609">
        <v>46726</v>
      </c>
      <c r="H152" s="609">
        <v>39935</v>
      </c>
      <c r="I152" s="609">
        <v>42014</v>
      </c>
      <c r="J152" s="609">
        <v>0</v>
      </c>
      <c r="K152" s="609">
        <v>0</v>
      </c>
      <c r="L152" s="609">
        <v>0</v>
      </c>
      <c r="M152" s="609">
        <v>0</v>
      </c>
      <c r="N152" s="609">
        <v>0</v>
      </c>
      <c r="O152" s="609">
        <v>0</v>
      </c>
      <c r="P152" s="609">
        <v>0</v>
      </c>
      <c r="Q152" s="609">
        <v>0</v>
      </c>
      <c r="R152" s="609">
        <v>0</v>
      </c>
      <c r="S152" s="609">
        <v>0</v>
      </c>
    </row>
    <row r="153" spans="1:19" s="536" customFormat="1" ht="19.649999999999999" customHeight="1">
      <c r="A153" s="567" t="s">
        <v>967</v>
      </c>
      <c r="B153" s="566" t="s">
        <v>968</v>
      </c>
      <c r="C153" s="565" t="s">
        <v>727</v>
      </c>
      <c r="D153" s="563">
        <v>28527</v>
      </c>
      <c r="E153" s="563">
        <v>334640</v>
      </c>
      <c r="F153" s="564">
        <v>136451</v>
      </c>
      <c r="G153" s="563">
        <v>132510</v>
      </c>
      <c r="H153" s="563">
        <v>440371</v>
      </c>
      <c r="I153" s="563">
        <v>18719</v>
      </c>
      <c r="J153" s="563">
        <v>0</v>
      </c>
      <c r="K153" s="563">
        <v>0</v>
      </c>
      <c r="L153" s="563">
        <v>0</v>
      </c>
      <c r="M153" s="563">
        <v>0</v>
      </c>
      <c r="N153" s="563">
        <v>0</v>
      </c>
      <c r="O153" s="563">
        <v>0</v>
      </c>
      <c r="P153" s="563">
        <v>0</v>
      </c>
      <c r="Q153" s="563">
        <v>0</v>
      </c>
      <c r="R153" s="563">
        <v>0</v>
      </c>
      <c r="S153" s="563">
        <v>0</v>
      </c>
    </row>
    <row r="154" spans="1:19" s="536" customFormat="1" ht="19.649999999999999" customHeight="1">
      <c r="A154" s="684" t="s">
        <v>969</v>
      </c>
      <c r="B154" s="685" t="s">
        <v>970</v>
      </c>
      <c r="C154" s="686" t="s">
        <v>727</v>
      </c>
      <c r="D154" s="609">
        <v>0</v>
      </c>
      <c r="E154" s="609">
        <v>3000</v>
      </c>
      <c r="F154" s="687">
        <v>3000</v>
      </c>
      <c r="G154" s="609">
        <v>3000</v>
      </c>
      <c r="H154" s="609">
        <v>3000</v>
      </c>
      <c r="I154" s="609">
        <v>0</v>
      </c>
      <c r="J154" s="609">
        <v>0</v>
      </c>
      <c r="K154" s="609">
        <v>0</v>
      </c>
      <c r="L154" s="609">
        <v>0</v>
      </c>
      <c r="M154" s="609">
        <v>0</v>
      </c>
      <c r="N154" s="609">
        <v>0</v>
      </c>
      <c r="O154" s="609">
        <v>0</v>
      </c>
      <c r="P154" s="609">
        <v>0</v>
      </c>
      <c r="Q154" s="609">
        <v>0</v>
      </c>
      <c r="R154" s="609">
        <v>0</v>
      </c>
      <c r="S154" s="609">
        <v>0</v>
      </c>
    </row>
    <row r="155" spans="1:19" s="536" customFormat="1" ht="19.649999999999999" customHeight="1">
      <c r="A155" s="688" t="s">
        <v>971</v>
      </c>
      <c r="B155" s="689" t="s">
        <v>972</v>
      </c>
      <c r="C155" s="690" t="s">
        <v>727</v>
      </c>
      <c r="D155" s="611">
        <v>28527</v>
      </c>
      <c r="E155" s="611">
        <v>331640</v>
      </c>
      <c r="F155" s="687">
        <v>133451</v>
      </c>
      <c r="G155" s="611">
        <v>129510</v>
      </c>
      <c r="H155" s="611">
        <v>437371</v>
      </c>
      <c r="I155" s="611">
        <v>18719</v>
      </c>
      <c r="J155" s="611">
        <v>0</v>
      </c>
      <c r="K155" s="611">
        <v>0</v>
      </c>
      <c r="L155" s="611">
        <v>0</v>
      </c>
      <c r="M155" s="611">
        <v>0</v>
      </c>
      <c r="N155" s="611">
        <v>0</v>
      </c>
      <c r="O155" s="611">
        <v>0</v>
      </c>
      <c r="P155" s="611">
        <v>0</v>
      </c>
      <c r="Q155" s="611">
        <v>0</v>
      </c>
      <c r="R155" s="611">
        <v>0</v>
      </c>
      <c r="S155" s="611">
        <v>0</v>
      </c>
    </row>
    <row r="156" spans="1:19" s="536" customFormat="1" ht="14.4" customHeight="1">
      <c r="A156" s="601"/>
      <c r="B156" s="601"/>
      <c r="C156" s="601"/>
      <c r="D156" s="601"/>
      <c r="E156" s="601"/>
      <c r="F156" s="601"/>
      <c r="G156" s="601"/>
      <c r="H156" s="601"/>
      <c r="I156" s="601"/>
      <c r="J156" s="601"/>
      <c r="K156" s="601"/>
      <c r="L156" s="601"/>
      <c r="M156" s="601"/>
      <c r="N156" s="601"/>
      <c r="O156" s="601"/>
      <c r="P156" s="601"/>
      <c r="Q156" s="601"/>
      <c r="R156" s="601"/>
      <c r="S156" s="601"/>
    </row>
    <row r="157" spans="1:19" s="536" customFormat="1" ht="15.7" customHeight="1">
      <c r="A157" s="572" t="s">
        <v>973</v>
      </c>
      <c r="B157" s="601"/>
      <c r="C157" s="601"/>
      <c r="D157" s="601"/>
      <c r="E157" s="601"/>
      <c r="F157" s="601"/>
      <c r="G157" s="601"/>
      <c r="H157" s="601"/>
      <c r="I157" s="601"/>
      <c r="J157" s="601"/>
      <c r="K157" s="601"/>
      <c r="L157" s="601"/>
      <c r="M157" s="601"/>
      <c r="N157" s="601"/>
      <c r="O157" s="601"/>
      <c r="P157" s="601"/>
      <c r="Q157" s="601"/>
      <c r="R157" s="601"/>
      <c r="S157" s="601"/>
    </row>
    <row r="158" spans="1:19" s="536" customFormat="1" ht="40.5" customHeight="1">
      <c r="A158" s="682" t="s">
        <v>45</v>
      </c>
      <c r="B158" s="682" t="s">
        <v>722</v>
      </c>
      <c r="C158" s="683" t="s">
        <v>723</v>
      </c>
      <c r="D158" s="608" t="s">
        <v>724</v>
      </c>
      <c r="E158" s="608" t="s">
        <v>47</v>
      </c>
      <c r="F158" s="608" t="s">
        <v>48</v>
      </c>
      <c r="G158" s="608" t="s">
        <v>49</v>
      </c>
      <c r="H158" s="608" t="s">
        <v>50</v>
      </c>
      <c r="I158" s="608" t="s">
        <v>51</v>
      </c>
      <c r="J158" s="608" t="s">
        <v>52</v>
      </c>
      <c r="K158" s="608" t="s">
        <v>53</v>
      </c>
      <c r="L158" s="608" t="s">
        <v>54</v>
      </c>
      <c r="M158" s="608" t="s">
        <v>55</v>
      </c>
      <c r="N158" s="608" t="s">
        <v>56</v>
      </c>
      <c r="O158" s="608" t="s">
        <v>57</v>
      </c>
      <c r="P158" s="608" t="s">
        <v>58</v>
      </c>
      <c r="Q158" s="608" t="s">
        <v>59</v>
      </c>
      <c r="R158" s="608" t="s">
        <v>60</v>
      </c>
      <c r="S158" s="608" t="s">
        <v>61</v>
      </c>
    </row>
    <row r="159" spans="1:19" s="536" customFormat="1" ht="19.649999999999999" customHeight="1">
      <c r="A159" s="571" t="s">
        <v>902</v>
      </c>
      <c r="B159" s="570" t="s">
        <v>903</v>
      </c>
      <c r="C159" s="569" t="s">
        <v>760</v>
      </c>
      <c r="D159" s="568">
        <v>0</v>
      </c>
      <c r="E159" s="568">
        <v>0</v>
      </c>
      <c r="F159" s="564">
        <v>0</v>
      </c>
      <c r="G159" s="568">
        <v>0</v>
      </c>
      <c r="H159" s="568">
        <v>0</v>
      </c>
      <c r="I159" s="568">
        <v>0</v>
      </c>
      <c r="J159" s="568">
        <v>0</v>
      </c>
      <c r="K159" s="568">
        <v>0</v>
      </c>
      <c r="L159" s="568">
        <v>0</v>
      </c>
      <c r="M159" s="568">
        <v>0</v>
      </c>
      <c r="N159" s="568">
        <v>0</v>
      </c>
      <c r="O159" s="568">
        <v>0</v>
      </c>
      <c r="P159" s="568">
        <v>0</v>
      </c>
      <c r="Q159" s="568">
        <v>0</v>
      </c>
      <c r="R159" s="568">
        <v>0</v>
      </c>
      <c r="S159" s="568">
        <v>0</v>
      </c>
    </row>
    <row r="160" spans="1:19" s="536" customFormat="1" ht="19.649999999999999" customHeight="1">
      <c r="A160" s="567" t="s">
        <v>904</v>
      </c>
      <c r="B160" s="566" t="s">
        <v>905</v>
      </c>
      <c r="C160" s="565" t="s">
        <v>760</v>
      </c>
      <c r="D160" s="563">
        <v>0</v>
      </c>
      <c r="E160" s="563">
        <v>0</v>
      </c>
      <c r="F160" s="564">
        <v>0</v>
      </c>
      <c r="G160" s="563">
        <v>0</v>
      </c>
      <c r="H160" s="563">
        <v>0</v>
      </c>
      <c r="I160" s="563">
        <v>0</v>
      </c>
      <c r="J160" s="563">
        <v>0</v>
      </c>
      <c r="K160" s="563">
        <v>0</v>
      </c>
      <c r="L160" s="563">
        <v>0</v>
      </c>
      <c r="M160" s="563">
        <v>0</v>
      </c>
      <c r="N160" s="563">
        <v>0</v>
      </c>
      <c r="O160" s="563">
        <v>0</v>
      </c>
      <c r="P160" s="563">
        <v>0</v>
      </c>
      <c r="Q160" s="563">
        <v>0</v>
      </c>
      <c r="R160" s="563">
        <v>0</v>
      </c>
      <c r="S160" s="563">
        <v>0</v>
      </c>
    </row>
    <row r="161" spans="1:19" s="536" customFormat="1" ht="19.649999999999999" customHeight="1">
      <c r="A161" s="684" t="s">
        <v>906</v>
      </c>
      <c r="B161" s="685" t="s">
        <v>907</v>
      </c>
      <c r="C161" s="686" t="s">
        <v>760</v>
      </c>
      <c r="D161" s="609">
        <v>0</v>
      </c>
      <c r="E161" s="609">
        <v>0</v>
      </c>
      <c r="F161" s="687">
        <v>0</v>
      </c>
      <c r="G161" s="609">
        <v>0</v>
      </c>
      <c r="H161" s="609">
        <v>0</v>
      </c>
      <c r="I161" s="609">
        <v>0</v>
      </c>
      <c r="J161" s="609">
        <v>0</v>
      </c>
      <c r="K161" s="609">
        <v>0</v>
      </c>
      <c r="L161" s="609">
        <v>0</v>
      </c>
      <c r="M161" s="609">
        <v>0</v>
      </c>
      <c r="N161" s="609">
        <v>0</v>
      </c>
      <c r="O161" s="609">
        <v>0</v>
      </c>
      <c r="P161" s="609">
        <v>0</v>
      </c>
      <c r="Q161" s="609">
        <v>0</v>
      </c>
      <c r="R161" s="609">
        <v>0</v>
      </c>
      <c r="S161" s="609">
        <v>0</v>
      </c>
    </row>
    <row r="162" spans="1:19" s="536" customFormat="1" ht="19.649999999999999" customHeight="1">
      <c r="A162" s="567" t="s">
        <v>908</v>
      </c>
      <c r="B162" s="566" t="s">
        <v>909</v>
      </c>
      <c r="C162" s="565" t="s">
        <v>760</v>
      </c>
      <c r="D162" s="563">
        <v>0</v>
      </c>
      <c r="E162" s="563">
        <v>0</v>
      </c>
      <c r="F162" s="564">
        <v>0</v>
      </c>
      <c r="G162" s="563">
        <v>0</v>
      </c>
      <c r="H162" s="563">
        <v>0</v>
      </c>
      <c r="I162" s="563">
        <v>0</v>
      </c>
      <c r="J162" s="563">
        <v>0</v>
      </c>
      <c r="K162" s="563">
        <v>0</v>
      </c>
      <c r="L162" s="563">
        <v>0</v>
      </c>
      <c r="M162" s="563">
        <v>0</v>
      </c>
      <c r="N162" s="563">
        <v>0</v>
      </c>
      <c r="O162" s="563">
        <v>0</v>
      </c>
      <c r="P162" s="563">
        <v>0</v>
      </c>
      <c r="Q162" s="563">
        <v>0</v>
      </c>
      <c r="R162" s="563">
        <v>0</v>
      </c>
      <c r="S162" s="563">
        <v>0</v>
      </c>
    </row>
    <row r="163" spans="1:19" s="536" customFormat="1" ht="19.649999999999999" customHeight="1">
      <c r="A163" s="571" t="s">
        <v>910</v>
      </c>
      <c r="B163" s="570" t="s">
        <v>911</v>
      </c>
      <c r="C163" s="569" t="s">
        <v>727</v>
      </c>
      <c r="D163" s="568">
        <v>240</v>
      </c>
      <c r="E163" s="568">
        <v>0</v>
      </c>
      <c r="F163" s="564">
        <v>0</v>
      </c>
      <c r="G163" s="568">
        <v>0</v>
      </c>
      <c r="H163" s="568">
        <v>0</v>
      </c>
      <c r="I163" s="568">
        <v>0</v>
      </c>
      <c r="J163" s="568">
        <v>0</v>
      </c>
      <c r="K163" s="568">
        <v>0</v>
      </c>
      <c r="L163" s="568">
        <v>0</v>
      </c>
      <c r="M163" s="568">
        <v>0</v>
      </c>
      <c r="N163" s="568">
        <v>0</v>
      </c>
      <c r="O163" s="568">
        <v>0</v>
      </c>
      <c r="P163" s="568">
        <v>0</v>
      </c>
      <c r="Q163" s="568">
        <v>0</v>
      </c>
      <c r="R163" s="568">
        <v>0</v>
      </c>
      <c r="S163" s="568">
        <v>0</v>
      </c>
    </row>
    <row r="164" spans="1:19" s="536" customFormat="1" ht="19.649999999999999" customHeight="1">
      <c r="A164" s="688" t="s">
        <v>912</v>
      </c>
      <c r="B164" s="689" t="s">
        <v>913</v>
      </c>
      <c r="C164" s="690" t="s">
        <v>727</v>
      </c>
      <c r="D164" s="611">
        <v>240</v>
      </c>
      <c r="E164" s="611">
        <v>0</v>
      </c>
      <c r="F164" s="687">
        <v>0</v>
      </c>
      <c r="G164" s="611">
        <v>0</v>
      </c>
      <c r="H164" s="611">
        <v>0</v>
      </c>
      <c r="I164" s="611">
        <v>0</v>
      </c>
      <c r="J164" s="611">
        <v>0</v>
      </c>
      <c r="K164" s="611">
        <v>0</v>
      </c>
      <c r="L164" s="611">
        <v>0</v>
      </c>
      <c r="M164" s="611">
        <v>0</v>
      </c>
      <c r="N164" s="611">
        <v>0</v>
      </c>
      <c r="O164" s="611">
        <v>0</v>
      </c>
      <c r="P164" s="611">
        <v>0</v>
      </c>
      <c r="Q164" s="611">
        <v>0</v>
      </c>
      <c r="R164" s="611">
        <v>0</v>
      </c>
      <c r="S164" s="611">
        <v>0</v>
      </c>
    </row>
    <row r="165" spans="1:19" s="536" customFormat="1" ht="19.649999999999999" customHeight="1">
      <c r="A165" s="571" t="s">
        <v>914</v>
      </c>
      <c r="B165" s="570" t="s">
        <v>915</v>
      </c>
      <c r="C165" s="569" t="s">
        <v>727</v>
      </c>
      <c r="D165" s="568">
        <v>-62</v>
      </c>
      <c r="E165" s="568">
        <v>0</v>
      </c>
      <c r="F165" s="564">
        <v>0</v>
      </c>
      <c r="G165" s="568">
        <v>0</v>
      </c>
      <c r="H165" s="568">
        <v>0</v>
      </c>
      <c r="I165" s="568">
        <v>0</v>
      </c>
      <c r="J165" s="568">
        <v>0</v>
      </c>
      <c r="K165" s="568">
        <v>0</v>
      </c>
      <c r="L165" s="568">
        <v>0</v>
      </c>
      <c r="M165" s="568">
        <v>0</v>
      </c>
      <c r="N165" s="568">
        <v>0</v>
      </c>
      <c r="O165" s="568">
        <v>0</v>
      </c>
      <c r="P165" s="568">
        <v>0</v>
      </c>
      <c r="Q165" s="568">
        <v>0</v>
      </c>
      <c r="R165" s="568">
        <v>0</v>
      </c>
      <c r="S165" s="568">
        <v>0</v>
      </c>
    </row>
    <row r="166" spans="1:19" s="536" customFormat="1" ht="19.649999999999999" customHeight="1">
      <c r="A166" s="688" t="s">
        <v>916</v>
      </c>
      <c r="B166" s="689" t="s">
        <v>917</v>
      </c>
      <c r="C166" s="690" t="s">
        <v>727</v>
      </c>
      <c r="D166" s="611">
        <v>-62</v>
      </c>
      <c r="E166" s="611">
        <v>0</v>
      </c>
      <c r="F166" s="687">
        <v>0</v>
      </c>
      <c r="G166" s="611">
        <v>0</v>
      </c>
      <c r="H166" s="611">
        <v>0</v>
      </c>
      <c r="I166" s="611">
        <v>0</v>
      </c>
      <c r="J166" s="611">
        <v>0</v>
      </c>
      <c r="K166" s="611">
        <v>0</v>
      </c>
      <c r="L166" s="611">
        <v>0</v>
      </c>
      <c r="M166" s="611">
        <v>0</v>
      </c>
      <c r="N166" s="611">
        <v>0</v>
      </c>
      <c r="O166" s="611">
        <v>0</v>
      </c>
      <c r="P166" s="611">
        <v>0</v>
      </c>
      <c r="Q166" s="611">
        <v>0</v>
      </c>
      <c r="R166" s="611">
        <v>0</v>
      </c>
      <c r="S166" s="611">
        <v>0</v>
      </c>
    </row>
    <row r="167" spans="1:19" s="536" customFormat="1" ht="19.649999999999999" customHeight="1">
      <c r="A167" s="571" t="s">
        <v>918</v>
      </c>
      <c r="B167" s="570" t="s">
        <v>919</v>
      </c>
      <c r="C167" s="569" t="s">
        <v>760</v>
      </c>
      <c r="D167" s="568">
        <v>0</v>
      </c>
      <c r="E167" s="568">
        <v>0</v>
      </c>
      <c r="F167" s="564">
        <v>0</v>
      </c>
      <c r="G167" s="568">
        <v>0</v>
      </c>
      <c r="H167" s="568">
        <v>0</v>
      </c>
      <c r="I167" s="568">
        <v>0</v>
      </c>
      <c r="J167" s="568">
        <v>0</v>
      </c>
      <c r="K167" s="568">
        <v>0</v>
      </c>
      <c r="L167" s="568">
        <v>0</v>
      </c>
      <c r="M167" s="568">
        <v>0</v>
      </c>
      <c r="N167" s="568">
        <v>0</v>
      </c>
      <c r="O167" s="568">
        <v>0</v>
      </c>
      <c r="P167" s="568">
        <v>0</v>
      </c>
      <c r="Q167" s="568">
        <v>0</v>
      </c>
      <c r="R167" s="568">
        <v>0</v>
      </c>
      <c r="S167" s="568">
        <v>0</v>
      </c>
    </row>
    <row r="168" spans="1:19" s="536" customFormat="1" ht="19.649999999999999" customHeight="1">
      <c r="A168" s="567" t="s">
        <v>920</v>
      </c>
      <c r="B168" s="566" t="s">
        <v>921</v>
      </c>
      <c r="C168" s="565" t="s">
        <v>760</v>
      </c>
      <c r="D168" s="563">
        <v>0</v>
      </c>
      <c r="E168" s="563">
        <v>0</v>
      </c>
      <c r="F168" s="564">
        <v>0</v>
      </c>
      <c r="G168" s="563">
        <v>0</v>
      </c>
      <c r="H168" s="563">
        <v>0</v>
      </c>
      <c r="I168" s="563">
        <v>0</v>
      </c>
      <c r="J168" s="563">
        <v>0</v>
      </c>
      <c r="K168" s="563">
        <v>0</v>
      </c>
      <c r="L168" s="563">
        <v>0</v>
      </c>
      <c r="M168" s="563">
        <v>0</v>
      </c>
      <c r="N168" s="563">
        <v>0</v>
      </c>
      <c r="O168" s="563">
        <v>0</v>
      </c>
      <c r="P168" s="563">
        <v>0</v>
      </c>
      <c r="Q168" s="563">
        <v>0</v>
      </c>
      <c r="R168" s="563">
        <v>0</v>
      </c>
      <c r="S168" s="563">
        <v>0</v>
      </c>
    </row>
    <row r="169" spans="1:19" s="536" customFormat="1" ht="19.649999999999999" customHeight="1">
      <c r="A169" s="684" t="s">
        <v>922</v>
      </c>
      <c r="B169" s="685" t="s">
        <v>923</v>
      </c>
      <c r="C169" s="686" t="s">
        <v>760</v>
      </c>
      <c r="D169" s="609">
        <v>0</v>
      </c>
      <c r="E169" s="609">
        <v>0</v>
      </c>
      <c r="F169" s="687">
        <v>0</v>
      </c>
      <c r="G169" s="609">
        <v>0</v>
      </c>
      <c r="H169" s="609">
        <v>0</v>
      </c>
      <c r="I169" s="609">
        <v>0</v>
      </c>
      <c r="J169" s="609">
        <v>0</v>
      </c>
      <c r="K169" s="609">
        <v>0</v>
      </c>
      <c r="L169" s="609">
        <v>0</v>
      </c>
      <c r="M169" s="609">
        <v>0</v>
      </c>
      <c r="N169" s="609">
        <v>0</v>
      </c>
      <c r="O169" s="609">
        <v>0</v>
      </c>
      <c r="P169" s="609">
        <v>0</v>
      </c>
      <c r="Q169" s="609">
        <v>0</v>
      </c>
      <c r="R169" s="609">
        <v>0</v>
      </c>
      <c r="S169" s="609">
        <v>0</v>
      </c>
    </row>
    <row r="170" spans="1:19" s="536" customFormat="1" ht="19.649999999999999" customHeight="1">
      <c r="A170" s="567" t="s">
        <v>924</v>
      </c>
      <c r="B170" s="566" t="s">
        <v>925</v>
      </c>
      <c r="C170" s="565" t="s">
        <v>727</v>
      </c>
      <c r="D170" s="563">
        <v>0</v>
      </c>
      <c r="E170" s="563">
        <v>0</v>
      </c>
      <c r="F170" s="564">
        <v>0</v>
      </c>
      <c r="G170" s="563">
        <v>0</v>
      </c>
      <c r="H170" s="563">
        <v>0</v>
      </c>
      <c r="I170" s="563">
        <v>0</v>
      </c>
      <c r="J170" s="563">
        <v>0</v>
      </c>
      <c r="K170" s="563">
        <v>0</v>
      </c>
      <c r="L170" s="563">
        <v>0</v>
      </c>
      <c r="M170" s="563">
        <v>0</v>
      </c>
      <c r="N170" s="563">
        <v>0</v>
      </c>
      <c r="O170" s="563">
        <v>0</v>
      </c>
      <c r="P170" s="563">
        <v>0</v>
      </c>
      <c r="Q170" s="563">
        <v>0</v>
      </c>
      <c r="R170" s="563">
        <v>0</v>
      </c>
      <c r="S170" s="563">
        <v>0</v>
      </c>
    </row>
    <row r="171" spans="1:19" s="536" customFormat="1" ht="19.649999999999999" customHeight="1">
      <c r="A171" s="684" t="s">
        <v>926</v>
      </c>
      <c r="B171" s="685" t="s">
        <v>927</v>
      </c>
      <c r="C171" s="686" t="s">
        <v>727</v>
      </c>
      <c r="D171" s="609">
        <v>0</v>
      </c>
      <c r="E171" s="609">
        <v>0</v>
      </c>
      <c r="F171" s="687">
        <v>0</v>
      </c>
      <c r="G171" s="609">
        <v>0</v>
      </c>
      <c r="H171" s="609">
        <v>0</v>
      </c>
      <c r="I171" s="609">
        <v>0</v>
      </c>
      <c r="J171" s="609">
        <v>0</v>
      </c>
      <c r="K171" s="609">
        <v>0</v>
      </c>
      <c r="L171" s="609">
        <v>0</v>
      </c>
      <c r="M171" s="609">
        <v>0</v>
      </c>
      <c r="N171" s="609">
        <v>0</v>
      </c>
      <c r="O171" s="609">
        <v>0</v>
      </c>
      <c r="P171" s="609">
        <v>0</v>
      </c>
      <c r="Q171" s="609">
        <v>0</v>
      </c>
      <c r="R171" s="609">
        <v>0</v>
      </c>
      <c r="S171" s="609">
        <v>0</v>
      </c>
    </row>
    <row r="172" spans="1:19" s="536" customFormat="1" ht="19.649999999999999" customHeight="1">
      <c r="A172" s="688" t="s">
        <v>928</v>
      </c>
      <c r="B172" s="689" t="s">
        <v>929</v>
      </c>
      <c r="C172" s="690" t="s">
        <v>727</v>
      </c>
      <c r="D172" s="611">
        <v>0</v>
      </c>
      <c r="E172" s="611">
        <v>0</v>
      </c>
      <c r="F172" s="687">
        <v>0</v>
      </c>
      <c r="G172" s="611">
        <v>0</v>
      </c>
      <c r="H172" s="611">
        <v>0</v>
      </c>
      <c r="I172" s="611">
        <v>0</v>
      </c>
      <c r="J172" s="611">
        <v>0</v>
      </c>
      <c r="K172" s="611">
        <v>0</v>
      </c>
      <c r="L172" s="611">
        <v>0</v>
      </c>
      <c r="M172" s="611">
        <v>0</v>
      </c>
      <c r="N172" s="611">
        <v>0</v>
      </c>
      <c r="O172" s="611">
        <v>0</v>
      </c>
      <c r="P172" s="611">
        <v>0</v>
      </c>
      <c r="Q172" s="611">
        <v>0</v>
      </c>
      <c r="R172" s="611">
        <v>0</v>
      </c>
      <c r="S172" s="611">
        <v>0</v>
      </c>
    </row>
    <row r="173" spans="1:19" s="536" customFormat="1" ht="19.649999999999999" customHeight="1">
      <c r="A173" s="684" t="s">
        <v>930</v>
      </c>
      <c r="B173" s="685" t="s">
        <v>931</v>
      </c>
      <c r="C173" s="686" t="s">
        <v>727</v>
      </c>
      <c r="D173" s="609">
        <v>0</v>
      </c>
      <c r="E173" s="609">
        <v>0</v>
      </c>
      <c r="F173" s="687">
        <v>0</v>
      </c>
      <c r="G173" s="609">
        <v>0</v>
      </c>
      <c r="H173" s="609">
        <v>0</v>
      </c>
      <c r="I173" s="609">
        <v>0</v>
      </c>
      <c r="J173" s="609">
        <v>0</v>
      </c>
      <c r="K173" s="609">
        <v>0</v>
      </c>
      <c r="L173" s="609">
        <v>0</v>
      </c>
      <c r="M173" s="609">
        <v>0</v>
      </c>
      <c r="N173" s="609">
        <v>0</v>
      </c>
      <c r="O173" s="609">
        <v>0</v>
      </c>
      <c r="P173" s="609">
        <v>0</v>
      </c>
      <c r="Q173" s="609">
        <v>0</v>
      </c>
      <c r="R173" s="609">
        <v>0</v>
      </c>
      <c r="S173" s="609">
        <v>0</v>
      </c>
    </row>
    <row r="174" spans="1:19" s="536" customFormat="1" ht="19.649999999999999" customHeight="1">
      <c r="A174" s="567" t="s">
        <v>932</v>
      </c>
      <c r="B174" s="566" t="s">
        <v>933</v>
      </c>
      <c r="C174" s="565" t="s">
        <v>760</v>
      </c>
      <c r="D174" s="563">
        <v>-57</v>
      </c>
      <c r="E174" s="563">
        <v>0</v>
      </c>
      <c r="F174" s="564">
        <v>0</v>
      </c>
      <c r="G174" s="563">
        <v>0</v>
      </c>
      <c r="H174" s="563">
        <v>0</v>
      </c>
      <c r="I174" s="563">
        <v>0</v>
      </c>
      <c r="J174" s="563">
        <v>0</v>
      </c>
      <c r="K174" s="563">
        <v>0</v>
      </c>
      <c r="L174" s="563">
        <v>0</v>
      </c>
      <c r="M174" s="563">
        <v>0</v>
      </c>
      <c r="N174" s="563">
        <v>0</v>
      </c>
      <c r="O174" s="563">
        <v>0</v>
      </c>
      <c r="P174" s="563">
        <v>0</v>
      </c>
      <c r="Q174" s="563">
        <v>0</v>
      </c>
      <c r="R174" s="563">
        <v>0</v>
      </c>
      <c r="S174" s="563">
        <v>0</v>
      </c>
    </row>
    <row r="175" spans="1:19" s="536" customFormat="1" ht="19.649999999999999" customHeight="1">
      <c r="A175" s="571" t="s">
        <v>934</v>
      </c>
      <c r="B175" s="570" t="s">
        <v>935</v>
      </c>
      <c r="C175" s="569" t="s">
        <v>727</v>
      </c>
      <c r="D175" s="568">
        <v>57</v>
      </c>
      <c r="E175" s="568">
        <v>0</v>
      </c>
      <c r="F175" s="564">
        <v>0</v>
      </c>
      <c r="G175" s="568">
        <v>0</v>
      </c>
      <c r="H175" s="568">
        <v>0</v>
      </c>
      <c r="I175" s="568">
        <v>0</v>
      </c>
      <c r="J175" s="568">
        <v>0</v>
      </c>
      <c r="K175" s="568">
        <v>0</v>
      </c>
      <c r="L175" s="568">
        <v>0</v>
      </c>
      <c r="M175" s="568">
        <v>0</v>
      </c>
      <c r="N175" s="568">
        <v>0</v>
      </c>
      <c r="O175" s="568">
        <v>0</v>
      </c>
      <c r="P175" s="568">
        <v>0</v>
      </c>
      <c r="Q175" s="568">
        <v>0</v>
      </c>
      <c r="R175" s="568">
        <v>0</v>
      </c>
      <c r="S175" s="568">
        <v>0</v>
      </c>
    </row>
    <row r="176" spans="1:19" s="536" customFormat="1" ht="19.649999999999999" customHeight="1">
      <c r="A176" s="567" t="s">
        <v>936</v>
      </c>
      <c r="B176" s="566" t="s">
        <v>937</v>
      </c>
      <c r="C176" s="565" t="s">
        <v>727</v>
      </c>
      <c r="D176" s="563">
        <v>57</v>
      </c>
      <c r="E176" s="563">
        <v>0</v>
      </c>
      <c r="F176" s="564">
        <v>0</v>
      </c>
      <c r="G176" s="563">
        <v>0</v>
      </c>
      <c r="H176" s="563">
        <v>0</v>
      </c>
      <c r="I176" s="563">
        <v>0</v>
      </c>
      <c r="J176" s="563">
        <v>0</v>
      </c>
      <c r="K176" s="563">
        <v>0</v>
      </c>
      <c r="L176" s="563">
        <v>0</v>
      </c>
      <c r="M176" s="563">
        <v>0</v>
      </c>
      <c r="N176" s="563">
        <v>0</v>
      </c>
      <c r="O176" s="563">
        <v>0</v>
      </c>
      <c r="P176" s="563">
        <v>0</v>
      </c>
      <c r="Q176" s="563">
        <v>0</v>
      </c>
      <c r="R176" s="563">
        <v>0</v>
      </c>
      <c r="S176" s="563">
        <v>0</v>
      </c>
    </row>
    <row r="177" spans="1:19" s="536" customFormat="1" ht="19.649999999999999" customHeight="1">
      <c r="A177" s="684" t="s">
        <v>938</v>
      </c>
      <c r="B177" s="685" t="s">
        <v>939</v>
      </c>
      <c r="C177" s="686" t="s">
        <v>727</v>
      </c>
      <c r="D177" s="609">
        <v>57</v>
      </c>
      <c r="E177" s="609">
        <v>0</v>
      </c>
      <c r="F177" s="687">
        <v>0</v>
      </c>
      <c r="G177" s="609">
        <v>0</v>
      </c>
      <c r="H177" s="609">
        <v>0</v>
      </c>
      <c r="I177" s="609">
        <v>0</v>
      </c>
      <c r="J177" s="609">
        <v>0</v>
      </c>
      <c r="K177" s="609">
        <v>0</v>
      </c>
      <c r="L177" s="609">
        <v>0</v>
      </c>
      <c r="M177" s="609">
        <v>0</v>
      </c>
      <c r="N177" s="609">
        <v>0</v>
      </c>
      <c r="O177" s="609">
        <v>0</v>
      </c>
      <c r="P177" s="609">
        <v>0</v>
      </c>
      <c r="Q177" s="609">
        <v>0</v>
      </c>
      <c r="R177" s="609">
        <v>0</v>
      </c>
      <c r="S177" s="609">
        <v>0</v>
      </c>
    </row>
    <row r="178" spans="1:19" s="536" customFormat="1" ht="19.649999999999999" customHeight="1">
      <c r="A178" s="567" t="s">
        <v>940</v>
      </c>
      <c r="B178" s="566" t="s">
        <v>941</v>
      </c>
      <c r="C178" s="565" t="s">
        <v>760</v>
      </c>
      <c r="D178" s="563">
        <v>235</v>
      </c>
      <c r="E178" s="563">
        <v>0</v>
      </c>
      <c r="F178" s="564">
        <v>0</v>
      </c>
      <c r="G178" s="563">
        <v>0</v>
      </c>
      <c r="H178" s="563">
        <v>0</v>
      </c>
      <c r="I178" s="563">
        <v>0</v>
      </c>
      <c r="J178" s="563">
        <v>0</v>
      </c>
      <c r="K178" s="563">
        <v>0</v>
      </c>
      <c r="L178" s="563">
        <v>0</v>
      </c>
      <c r="M178" s="563">
        <v>0</v>
      </c>
      <c r="N178" s="563">
        <v>0</v>
      </c>
      <c r="O178" s="563">
        <v>0</v>
      </c>
      <c r="P178" s="563">
        <v>0</v>
      </c>
      <c r="Q178" s="563">
        <v>0</v>
      </c>
      <c r="R178" s="563">
        <v>0</v>
      </c>
      <c r="S178" s="563">
        <v>0</v>
      </c>
    </row>
    <row r="179" spans="1:19" s="536" customFormat="1" ht="19.649999999999999" customHeight="1">
      <c r="A179" s="571" t="s">
        <v>942</v>
      </c>
      <c r="B179" s="570" t="s">
        <v>943</v>
      </c>
      <c r="C179" s="569" t="s">
        <v>760</v>
      </c>
      <c r="D179" s="568">
        <v>530611</v>
      </c>
      <c r="E179" s="568">
        <v>0</v>
      </c>
      <c r="F179" s="564">
        <v>0</v>
      </c>
      <c r="G179" s="568">
        <v>0</v>
      </c>
      <c r="H179" s="568">
        <v>0</v>
      </c>
      <c r="I179" s="568">
        <v>416832</v>
      </c>
      <c r="J179" s="568">
        <v>0</v>
      </c>
      <c r="K179" s="568">
        <v>0</v>
      </c>
      <c r="L179" s="568">
        <v>0</v>
      </c>
      <c r="M179" s="568">
        <v>0</v>
      </c>
      <c r="N179" s="568">
        <v>0</v>
      </c>
      <c r="O179" s="568">
        <v>0</v>
      </c>
      <c r="P179" s="568">
        <v>0</v>
      </c>
      <c r="Q179" s="568">
        <v>0</v>
      </c>
      <c r="R179" s="568">
        <v>0</v>
      </c>
      <c r="S179" s="568">
        <v>0</v>
      </c>
    </row>
    <row r="180" spans="1:19" s="536" customFormat="1" ht="19.649999999999999" customHeight="1">
      <c r="A180" s="688" t="s">
        <v>944</v>
      </c>
      <c r="B180" s="689" t="s">
        <v>945</v>
      </c>
      <c r="C180" s="690" t="s">
        <v>760</v>
      </c>
      <c r="D180" s="611">
        <v>5733</v>
      </c>
      <c r="E180" s="611">
        <v>0</v>
      </c>
      <c r="F180" s="687">
        <v>0</v>
      </c>
      <c r="G180" s="611">
        <v>0</v>
      </c>
      <c r="H180" s="611">
        <v>0</v>
      </c>
      <c r="I180" s="611">
        <v>0</v>
      </c>
      <c r="J180" s="611">
        <v>0</v>
      </c>
      <c r="K180" s="611">
        <v>0</v>
      </c>
      <c r="L180" s="611">
        <v>0</v>
      </c>
      <c r="M180" s="611">
        <v>0</v>
      </c>
      <c r="N180" s="611">
        <v>0</v>
      </c>
      <c r="O180" s="611">
        <v>0</v>
      </c>
      <c r="P180" s="611">
        <v>0</v>
      </c>
      <c r="Q180" s="611">
        <v>0</v>
      </c>
      <c r="R180" s="611">
        <v>0</v>
      </c>
      <c r="S180" s="611">
        <v>0</v>
      </c>
    </row>
    <row r="181" spans="1:19" s="536" customFormat="1" ht="19.649999999999999" customHeight="1">
      <c r="A181" s="684" t="s">
        <v>946</v>
      </c>
      <c r="B181" s="685" t="s">
        <v>947</v>
      </c>
      <c r="C181" s="686" t="s">
        <v>760</v>
      </c>
      <c r="D181" s="609">
        <v>45666</v>
      </c>
      <c r="E181" s="609">
        <v>0</v>
      </c>
      <c r="F181" s="687">
        <v>0</v>
      </c>
      <c r="G181" s="609">
        <v>0</v>
      </c>
      <c r="H181" s="609">
        <v>0</v>
      </c>
      <c r="I181" s="609">
        <v>0</v>
      </c>
      <c r="J181" s="609">
        <v>0</v>
      </c>
      <c r="K181" s="609">
        <v>0</v>
      </c>
      <c r="L181" s="609">
        <v>0</v>
      </c>
      <c r="M181" s="609">
        <v>0</v>
      </c>
      <c r="N181" s="609">
        <v>0</v>
      </c>
      <c r="O181" s="609">
        <v>0</v>
      </c>
      <c r="P181" s="609">
        <v>0</v>
      </c>
      <c r="Q181" s="609">
        <v>0</v>
      </c>
      <c r="R181" s="609">
        <v>0</v>
      </c>
      <c r="S181" s="609">
        <v>0</v>
      </c>
    </row>
    <row r="182" spans="1:19" s="536" customFormat="1" ht="19.649999999999999" customHeight="1">
      <c r="A182" s="688" t="s">
        <v>948</v>
      </c>
      <c r="B182" s="689" t="s">
        <v>949</v>
      </c>
      <c r="C182" s="690" t="s">
        <v>760</v>
      </c>
      <c r="D182" s="611">
        <v>-2703</v>
      </c>
      <c r="E182" s="611">
        <v>0</v>
      </c>
      <c r="F182" s="687">
        <v>0</v>
      </c>
      <c r="G182" s="611">
        <v>0</v>
      </c>
      <c r="H182" s="611">
        <v>0</v>
      </c>
      <c r="I182" s="611">
        <v>0</v>
      </c>
      <c r="J182" s="611">
        <v>0</v>
      </c>
      <c r="K182" s="611">
        <v>0</v>
      </c>
      <c r="L182" s="611">
        <v>0</v>
      </c>
      <c r="M182" s="611">
        <v>0</v>
      </c>
      <c r="N182" s="611">
        <v>0</v>
      </c>
      <c r="O182" s="611">
        <v>0</v>
      </c>
      <c r="P182" s="611">
        <v>0</v>
      </c>
      <c r="Q182" s="611">
        <v>0</v>
      </c>
      <c r="R182" s="611">
        <v>0</v>
      </c>
      <c r="S182" s="611">
        <v>0</v>
      </c>
    </row>
    <row r="183" spans="1:19" s="536" customFormat="1" ht="19.649999999999999" customHeight="1">
      <c r="A183" s="571" t="s">
        <v>950</v>
      </c>
      <c r="B183" s="570" t="s">
        <v>951</v>
      </c>
      <c r="C183" s="569" t="s">
        <v>760</v>
      </c>
      <c r="D183" s="568">
        <v>481915</v>
      </c>
      <c r="E183" s="568">
        <v>0</v>
      </c>
      <c r="F183" s="564">
        <v>0</v>
      </c>
      <c r="G183" s="568">
        <v>0</v>
      </c>
      <c r="H183" s="568">
        <v>0</v>
      </c>
      <c r="I183" s="568">
        <v>416832</v>
      </c>
      <c r="J183" s="568">
        <v>0</v>
      </c>
      <c r="K183" s="568">
        <v>0</v>
      </c>
      <c r="L183" s="568">
        <v>0</v>
      </c>
      <c r="M183" s="568">
        <v>0</v>
      </c>
      <c r="N183" s="568">
        <v>0</v>
      </c>
      <c r="O183" s="568">
        <v>0</v>
      </c>
      <c r="P183" s="568">
        <v>0</v>
      </c>
      <c r="Q183" s="568">
        <v>0</v>
      </c>
      <c r="R183" s="568">
        <v>0</v>
      </c>
      <c r="S183" s="568">
        <v>0</v>
      </c>
    </row>
    <row r="184" spans="1:19" s="536" customFormat="1" ht="19.649999999999999" customHeight="1">
      <c r="A184" s="688" t="s">
        <v>952</v>
      </c>
      <c r="B184" s="689" t="s">
        <v>483</v>
      </c>
      <c r="C184" s="690" t="s">
        <v>760</v>
      </c>
      <c r="D184" s="611">
        <v>481915</v>
      </c>
      <c r="E184" s="611">
        <v>0</v>
      </c>
      <c r="F184" s="687">
        <v>0</v>
      </c>
      <c r="G184" s="611">
        <v>0</v>
      </c>
      <c r="H184" s="611">
        <v>0</v>
      </c>
      <c r="I184" s="611">
        <v>416832</v>
      </c>
      <c r="J184" s="611">
        <v>0</v>
      </c>
      <c r="K184" s="611">
        <v>0</v>
      </c>
      <c r="L184" s="611">
        <v>0</v>
      </c>
      <c r="M184" s="611">
        <v>0</v>
      </c>
      <c r="N184" s="611">
        <v>0</v>
      </c>
      <c r="O184" s="611">
        <v>0</v>
      </c>
      <c r="P184" s="611">
        <v>0</v>
      </c>
      <c r="Q184" s="611">
        <v>0</v>
      </c>
      <c r="R184" s="611">
        <v>0</v>
      </c>
      <c r="S184" s="611">
        <v>0</v>
      </c>
    </row>
    <row r="185" spans="1:19" s="536" customFormat="1" ht="19.649999999999999" customHeight="1">
      <c r="A185" s="571" t="s">
        <v>953</v>
      </c>
      <c r="B185" s="570" t="s">
        <v>954</v>
      </c>
      <c r="C185" s="569" t="s">
        <v>727</v>
      </c>
      <c r="D185" s="568">
        <v>530376</v>
      </c>
      <c r="E185" s="568">
        <v>0</v>
      </c>
      <c r="F185" s="564">
        <v>0</v>
      </c>
      <c r="G185" s="568">
        <v>0</v>
      </c>
      <c r="H185" s="568">
        <v>0</v>
      </c>
      <c r="I185" s="568">
        <v>416832</v>
      </c>
      <c r="J185" s="568">
        <v>0</v>
      </c>
      <c r="K185" s="568">
        <v>0</v>
      </c>
      <c r="L185" s="568">
        <v>0</v>
      </c>
      <c r="M185" s="568">
        <v>0</v>
      </c>
      <c r="N185" s="568">
        <v>0</v>
      </c>
      <c r="O185" s="568">
        <v>0</v>
      </c>
      <c r="P185" s="568">
        <v>0</v>
      </c>
      <c r="Q185" s="568">
        <v>0</v>
      </c>
      <c r="R185" s="568">
        <v>0</v>
      </c>
      <c r="S185" s="568">
        <v>0</v>
      </c>
    </row>
    <row r="186" spans="1:19" s="536" customFormat="1" ht="19.649999999999999" customHeight="1">
      <c r="A186" s="688" t="s">
        <v>955</v>
      </c>
      <c r="B186" s="689" t="s">
        <v>956</v>
      </c>
      <c r="C186" s="690" t="s">
        <v>727</v>
      </c>
      <c r="D186" s="611">
        <v>5733</v>
      </c>
      <c r="E186" s="611">
        <v>0</v>
      </c>
      <c r="F186" s="687">
        <v>0</v>
      </c>
      <c r="G186" s="611">
        <v>0</v>
      </c>
      <c r="H186" s="611">
        <v>0</v>
      </c>
      <c r="I186" s="611">
        <v>0</v>
      </c>
      <c r="J186" s="611">
        <v>0</v>
      </c>
      <c r="K186" s="611">
        <v>0</v>
      </c>
      <c r="L186" s="611">
        <v>0</v>
      </c>
      <c r="M186" s="611">
        <v>0</v>
      </c>
      <c r="N186" s="611">
        <v>0</v>
      </c>
      <c r="O186" s="611">
        <v>0</v>
      </c>
      <c r="P186" s="611">
        <v>0</v>
      </c>
      <c r="Q186" s="611">
        <v>0</v>
      </c>
      <c r="R186" s="611">
        <v>0</v>
      </c>
      <c r="S186" s="611">
        <v>0</v>
      </c>
    </row>
    <row r="187" spans="1:19" s="536" customFormat="1" ht="19.649999999999999" customHeight="1">
      <c r="A187" s="684" t="s">
        <v>957</v>
      </c>
      <c r="B187" s="685" t="s">
        <v>958</v>
      </c>
      <c r="C187" s="686" t="s">
        <v>727</v>
      </c>
      <c r="D187" s="609">
        <v>0</v>
      </c>
      <c r="E187" s="609">
        <v>0</v>
      </c>
      <c r="F187" s="687">
        <v>0</v>
      </c>
      <c r="G187" s="609">
        <v>0</v>
      </c>
      <c r="H187" s="609">
        <v>0</v>
      </c>
      <c r="I187" s="609">
        <v>0</v>
      </c>
      <c r="J187" s="609">
        <v>0</v>
      </c>
      <c r="K187" s="609">
        <v>0</v>
      </c>
      <c r="L187" s="609">
        <v>0</v>
      </c>
      <c r="M187" s="609">
        <v>0</v>
      </c>
      <c r="N187" s="609">
        <v>0</v>
      </c>
      <c r="O187" s="609">
        <v>0</v>
      </c>
      <c r="P187" s="609">
        <v>0</v>
      </c>
      <c r="Q187" s="609">
        <v>0</v>
      </c>
      <c r="R187" s="609">
        <v>0</v>
      </c>
      <c r="S187" s="609">
        <v>0</v>
      </c>
    </row>
    <row r="188" spans="1:19" s="536" customFormat="1" ht="19.649999999999999" customHeight="1">
      <c r="A188" s="688" t="s">
        <v>959</v>
      </c>
      <c r="B188" s="689" t="s">
        <v>960</v>
      </c>
      <c r="C188" s="690" t="s">
        <v>727</v>
      </c>
      <c r="D188" s="611">
        <v>239</v>
      </c>
      <c r="E188" s="611">
        <v>0</v>
      </c>
      <c r="F188" s="687">
        <v>0</v>
      </c>
      <c r="G188" s="611">
        <v>0</v>
      </c>
      <c r="H188" s="611">
        <v>0</v>
      </c>
      <c r="I188" s="611">
        <v>0</v>
      </c>
      <c r="J188" s="611">
        <v>0</v>
      </c>
      <c r="K188" s="611">
        <v>0</v>
      </c>
      <c r="L188" s="611">
        <v>0</v>
      </c>
      <c r="M188" s="611">
        <v>0</v>
      </c>
      <c r="N188" s="611">
        <v>0</v>
      </c>
      <c r="O188" s="611">
        <v>0</v>
      </c>
      <c r="P188" s="611">
        <v>0</v>
      </c>
      <c r="Q188" s="611">
        <v>0</v>
      </c>
      <c r="R188" s="611">
        <v>0</v>
      </c>
      <c r="S188" s="611">
        <v>0</v>
      </c>
    </row>
    <row r="189" spans="1:19" s="536" customFormat="1" ht="19.649999999999999" customHeight="1">
      <c r="A189" s="571" t="s">
        <v>961</v>
      </c>
      <c r="B189" s="570" t="s">
        <v>962</v>
      </c>
      <c r="C189" s="569" t="s">
        <v>727</v>
      </c>
      <c r="D189" s="568">
        <v>-798</v>
      </c>
      <c r="E189" s="568">
        <v>0</v>
      </c>
      <c r="F189" s="564">
        <v>0</v>
      </c>
      <c r="G189" s="568">
        <v>0</v>
      </c>
      <c r="H189" s="568">
        <v>0</v>
      </c>
      <c r="I189" s="568">
        <v>0</v>
      </c>
      <c r="J189" s="568">
        <v>0</v>
      </c>
      <c r="K189" s="568">
        <v>0</v>
      </c>
      <c r="L189" s="568">
        <v>0</v>
      </c>
      <c r="M189" s="568">
        <v>0</v>
      </c>
      <c r="N189" s="568">
        <v>0</v>
      </c>
      <c r="O189" s="568">
        <v>0</v>
      </c>
      <c r="P189" s="568">
        <v>0</v>
      </c>
      <c r="Q189" s="568">
        <v>0</v>
      </c>
      <c r="R189" s="568">
        <v>0</v>
      </c>
      <c r="S189" s="568">
        <v>0</v>
      </c>
    </row>
    <row r="190" spans="1:19" s="536" customFormat="1" ht="19.649999999999999" customHeight="1">
      <c r="A190" s="688" t="s">
        <v>963</v>
      </c>
      <c r="B190" s="689" t="s">
        <v>964</v>
      </c>
      <c r="C190" s="690" t="s">
        <v>727</v>
      </c>
      <c r="D190" s="611">
        <v>-798</v>
      </c>
      <c r="E190" s="611">
        <v>0</v>
      </c>
      <c r="F190" s="687">
        <v>0</v>
      </c>
      <c r="G190" s="611">
        <v>0</v>
      </c>
      <c r="H190" s="611">
        <v>0</v>
      </c>
      <c r="I190" s="611">
        <v>0</v>
      </c>
      <c r="J190" s="611">
        <v>0</v>
      </c>
      <c r="K190" s="611">
        <v>0</v>
      </c>
      <c r="L190" s="611">
        <v>0</v>
      </c>
      <c r="M190" s="611">
        <v>0</v>
      </c>
      <c r="N190" s="611">
        <v>0</v>
      </c>
      <c r="O190" s="611">
        <v>0</v>
      </c>
      <c r="P190" s="611">
        <v>0</v>
      </c>
      <c r="Q190" s="611">
        <v>0</v>
      </c>
      <c r="R190" s="611">
        <v>0</v>
      </c>
      <c r="S190" s="611">
        <v>0</v>
      </c>
    </row>
    <row r="191" spans="1:19" s="536" customFormat="1" ht="19.649999999999999" customHeight="1">
      <c r="A191" s="684" t="s">
        <v>965</v>
      </c>
      <c r="B191" s="685" t="s">
        <v>966</v>
      </c>
      <c r="C191" s="686" t="s">
        <v>727</v>
      </c>
      <c r="D191" s="609">
        <v>0</v>
      </c>
      <c r="E191" s="609">
        <v>0</v>
      </c>
      <c r="F191" s="687">
        <v>0</v>
      </c>
      <c r="G191" s="609">
        <v>0</v>
      </c>
      <c r="H191" s="609">
        <v>0</v>
      </c>
      <c r="I191" s="609">
        <v>0</v>
      </c>
      <c r="J191" s="609">
        <v>0</v>
      </c>
      <c r="K191" s="609">
        <v>0</v>
      </c>
      <c r="L191" s="609">
        <v>0</v>
      </c>
      <c r="M191" s="609">
        <v>0</v>
      </c>
      <c r="N191" s="609">
        <v>0</v>
      </c>
      <c r="O191" s="609">
        <v>0</v>
      </c>
      <c r="P191" s="609">
        <v>0</v>
      </c>
      <c r="Q191" s="609">
        <v>0</v>
      </c>
      <c r="R191" s="609">
        <v>0</v>
      </c>
      <c r="S191" s="609">
        <v>0</v>
      </c>
    </row>
    <row r="192" spans="1:19" s="536" customFormat="1" ht="19.649999999999999" customHeight="1">
      <c r="A192" s="567" t="s">
        <v>967</v>
      </c>
      <c r="B192" s="566" t="s">
        <v>968</v>
      </c>
      <c r="C192" s="565" t="s">
        <v>727</v>
      </c>
      <c r="D192" s="563">
        <v>525202</v>
      </c>
      <c r="E192" s="563">
        <v>0</v>
      </c>
      <c r="F192" s="564">
        <v>0</v>
      </c>
      <c r="G192" s="563">
        <v>0</v>
      </c>
      <c r="H192" s="563">
        <v>0</v>
      </c>
      <c r="I192" s="563">
        <v>416832</v>
      </c>
      <c r="J192" s="563">
        <v>0</v>
      </c>
      <c r="K192" s="563">
        <v>0</v>
      </c>
      <c r="L192" s="563">
        <v>0</v>
      </c>
      <c r="M192" s="563">
        <v>0</v>
      </c>
      <c r="N192" s="563">
        <v>0</v>
      </c>
      <c r="O192" s="563">
        <v>0</v>
      </c>
      <c r="P192" s="563">
        <v>0</v>
      </c>
      <c r="Q192" s="563">
        <v>0</v>
      </c>
      <c r="R192" s="563">
        <v>0</v>
      </c>
      <c r="S192" s="563">
        <v>0</v>
      </c>
    </row>
    <row r="193" spans="1:19" s="536" customFormat="1" ht="19.649999999999999" customHeight="1">
      <c r="A193" s="684" t="s">
        <v>969</v>
      </c>
      <c r="B193" s="685" t="s">
        <v>970</v>
      </c>
      <c r="C193" s="686" t="s">
        <v>727</v>
      </c>
      <c r="D193" s="609">
        <v>45666</v>
      </c>
      <c r="E193" s="609">
        <v>0</v>
      </c>
      <c r="F193" s="687">
        <v>0</v>
      </c>
      <c r="G193" s="609">
        <v>0</v>
      </c>
      <c r="H193" s="609">
        <v>0</v>
      </c>
      <c r="I193" s="609">
        <v>0</v>
      </c>
      <c r="J193" s="609">
        <v>0</v>
      </c>
      <c r="K193" s="609">
        <v>0</v>
      </c>
      <c r="L193" s="609">
        <v>0</v>
      </c>
      <c r="M193" s="609">
        <v>0</v>
      </c>
      <c r="N193" s="609">
        <v>0</v>
      </c>
      <c r="O193" s="609">
        <v>0</v>
      </c>
      <c r="P193" s="609">
        <v>0</v>
      </c>
      <c r="Q193" s="609">
        <v>0</v>
      </c>
      <c r="R193" s="609">
        <v>0</v>
      </c>
      <c r="S193" s="609">
        <v>0</v>
      </c>
    </row>
    <row r="194" spans="1:19" s="536" customFormat="1" ht="19.649999999999999" customHeight="1">
      <c r="A194" s="688" t="s">
        <v>971</v>
      </c>
      <c r="B194" s="689" t="s">
        <v>972</v>
      </c>
      <c r="C194" s="690" t="s">
        <v>727</v>
      </c>
      <c r="D194" s="611">
        <v>479536</v>
      </c>
      <c r="E194" s="611">
        <v>0</v>
      </c>
      <c r="F194" s="687">
        <v>0</v>
      </c>
      <c r="G194" s="611">
        <v>0</v>
      </c>
      <c r="H194" s="611">
        <v>0</v>
      </c>
      <c r="I194" s="611">
        <v>416832</v>
      </c>
      <c r="J194" s="611">
        <v>0</v>
      </c>
      <c r="K194" s="611">
        <v>0</v>
      </c>
      <c r="L194" s="611">
        <v>0</v>
      </c>
      <c r="M194" s="611">
        <v>0</v>
      </c>
      <c r="N194" s="611">
        <v>0</v>
      </c>
      <c r="O194" s="611">
        <v>0</v>
      </c>
      <c r="P194" s="611">
        <v>0</v>
      </c>
      <c r="Q194" s="611">
        <v>0</v>
      </c>
      <c r="R194" s="611">
        <v>0</v>
      </c>
      <c r="S194" s="611">
        <v>0</v>
      </c>
    </row>
    <row r="195" spans="1:19" s="536" customFormat="1" ht="14.4" customHeight="1">
      <c r="A195" s="601"/>
      <c r="B195" s="601"/>
      <c r="C195" s="601"/>
      <c r="D195" s="601"/>
      <c r="E195" s="601"/>
      <c r="F195" s="601"/>
      <c r="G195" s="601"/>
      <c r="H195" s="601"/>
      <c r="I195" s="601"/>
      <c r="J195" s="601"/>
      <c r="K195" s="601"/>
      <c r="L195" s="601"/>
      <c r="M195" s="601"/>
      <c r="N195" s="601"/>
      <c r="O195" s="601"/>
      <c r="P195" s="601"/>
      <c r="Q195" s="601"/>
      <c r="R195" s="601"/>
      <c r="S195" s="601"/>
    </row>
    <row r="196" spans="1:19" s="536" customFormat="1" ht="15.7" customHeight="1">
      <c r="A196" s="572" t="s">
        <v>974</v>
      </c>
      <c r="B196" s="601"/>
      <c r="C196" s="601"/>
      <c r="D196" s="601"/>
      <c r="E196" s="601"/>
      <c r="F196" s="601"/>
      <c r="G196" s="601"/>
      <c r="H196" s="601"/>
      <c r="I196" s="601"/>
      <c r="J196" s="601"/>
      <c r="K196" s="601"/>
      <c r="L196" s="601"/>
      <c r="M196" s="601"/>
      <c r="N196" s="601"/>
      <c r="O196" s="601"/>
      <c r="P196" s="601"/>
      <c r="Q196" s="601"/>
      <c r="R196" s="601"/>
      <c r="S196" s="601"/>
    </row>
    <row r="197" spans="1:19" s="536" customFormat="1" ht="40.5" customHeight="1">
      <c r="A197" s="682" t="s">
        <v>45</v>
      </c>
      <c r="B197" s="682" t="s">
        <v>722</v>
      </c>
      <c r="C197" s="683" t="s">
        <v>723</v>
      </c>
      <c r="D197" s="608" t="s">
        <v>724</v>
      </c>
      <c r="E197" s="608" t="s">
        <v>47</v>
      </c>
      <c r="F197" s="608" t="s">
        <v>48</v>
      </c>
      <c r="G197" s="608" t="s">
        <v>49</v>
      </c>
      <c r="H197" s="608" t="s">
        <v>50</v>
      </c>
      <c r="I197" s="608" t="s">
        <v>51</v>
      </c>
      <c r="J197" s="608" t="s">
        <v>52</v>
      </c>
      <c r="K197" s="608" t="s">
        <v>53</v>
      </c>
      <c r="L197" s="608" t="s">
        <v>54</v>
      </c>
      <c r="M197" s="608" t="s">
        <v>55</v>
      </c>
      <c r="N197" s="608" t="s">
        <v>56</v>
      </c>
      <c r="O197" s="608" t="s">
        <v>57</v>
      </c>
      <c r="P197" s="608" t="s">
        <v>58</v>
      </c>
      <c r="Q197" s="608" t="s">
        <v>59</v>
      </c>
      <c r="R197" s="608" t="s">
        <v>60</v>
      </c>
      <c r="S197" s="608" t="s">
        <v>61</v>
      </c>
    </row>
    <row r="198" spans="1:19" s="536" customFormat="1" ht="19.649999999999999" customHeight="1">
      <c r="A198" s="571" t="s">
        <v>902</v>
      </c>
      <c r="B198" s="570" t="s">
        <v>903</v>
      </c>
      <c r="C198" s="569" t="s">
        <v>760</v>
      </c>
      <c r="D198" s="568">
        <v>336575</v>
      </c>
      <c r="E198" s="568">
        <v>349575</v>
      </c>
      <c r="F198" s="564">
        <v>361535</v>
      </c>
      <c r="G198" s="568">
        <v>370260</v>
      </c>
      <c r="H198" s="568">
        <v>382282</v>
      </c>
      <c r="I198" s="568">
        <v>394555</v>
      </c>
      <c r="J198" s="568">
        <v>394555</v>
      </c>
      <c r="K198" s="568">
        <v>394555</v>
      </c>
      <c r="L198" s="568">
        <v>394555</v>
      </c>
      <c r="M198" s="568">
        <v>394555</v>
      </c>
      <c r="N198" s="568">
        <v>394555</v>
      </c>
      <c r="O198" s="568">
        <v>394555</v>
      </c>
      <c r="P198" s="568">
        <v>394555</v>
      </c>
      <c r="Q198" s="568">
        <v>394555</v>
      </c>
      <c r="R198" s="568">
        <v>394555</v>
      </c>
      <c r="S198" s="568">
        <v>394555</v>
      </c>
    </row>
    <row r="199" spans="1:19" s="536" customFormat="1" ht="19.649999999999999" customHeight="1">
      <c r="A199" s="567" t="s">
        <v>904</v>
      </c>
      <c r="B199" s="566" t="s">
        <v>905</v>
      </c>
      <c r="C199" s="565" t="s">
        <v>760</v>
      </c>
      <c r="D199" s="563">
        <v>336575</v>
      </c>
      <c r="E199" s="563">
        <v>349575</v>
      </c>
      <c r="F199" s="564">
        <v>361535</v>
      </c>
      <c r="G199" s="563">
        <v>370260</v>
      </c>
      <c r="H199" s="563">
        <v>382282</v>
      </c>
      <c r="I199" s="563">
        <v>394555</v>
      </c>
      <c r="J199" s="563">
        <v>394555</v>
      </c>
      <c r="K199" s="563">
        <v>394555</v>
      </c>
      <c r="L199" s="563">
        <v>394555</v>
      </c>
      <c r="M199" s="563">
        <v>394555</v>
      </c>
      <c r="N199" s="563">
        <v>394555</v>
      </c>
      <c r="O199" s="563">
        <v>394555</v>
      </c>
      <c r="P199" s="563">
        <v>394555</v>
      </c>
      <c r="Q199" s="563">
        <v>394555</v>
      </c>
      <c r="R199" s="563">
        <v>394555</v>
      </c>
      <c r="S199" s="563">
        <v>394555</v>
      </c>
    </row>
    <row r="200" spans="1:19" s="536" customFormat="1" ht="19.649999999999999" customHeight="1">
      <c r="A200" s="684" t="s">
        <v>906</v>
      </c>
      <c r="B200" s="685" t="s">
        <v>907</v>
      </c>
      <c r="C200" s="686" t="s">
        <v>760</v>
      </c>
      <c r="D200" s="609">
        <v>192077</v>
      </c>
      <c r="E200" s="609">
        <v>336575</v>
      </c>
      <c r="F200" s="687">
        <v>349575</v>
      </c>
      <c r="G200" s="609">
        <v>361535</v>
      </c>
      <c r="H200" s="609">
        <v>370260</v>
      </c>
      <c r="I200" s="609">
        <v>382282</v>
      </c>
      <c r="J200" s="609">
        <v>394555</v>
      </c>
      <c r="K200" s="609">
        <v>394555</v>
      </c>
      <c r="L200" s="609">
        <v>394555</v>
      </c>
      <c r="M200" s="609">
        <v>394555</v>
      </c>
      <c r="N200" s="609">
        <v>394555</v>
      </c>
      <c r="O200" s="609">
        <v>394555</v>
      </c>
      <c r="P200" s="609">
        <v>394555</v>
      </c>
      <c r="Q200" s="609">
        <v>394555</v>
      </c>
      <c r="R200" s="609">
        <v>394555</v>
      </c>
      <c r="S200" s="609">
        <v>394555</v>
      </c>
    </row>
    <row r="201" spans="1:19" s="536" customFormat="1" ht="19.649999999999999" customHeight="1">
      <c r="A201" s="567" t="s">
        <v>908</v>
      </c>
      <c r="B201" s="566" t="s">
        <v>909</v>
      </c>
      <c r="C201" s="565" t="s">
        <v>760</v>
      </c>
      <c r="D201" s="563">
        <v>144498</v>
      </c>
      <c r="E201" s="563">
        <v>13000</v>
      </c>
      <c r="F201" s="564">
        <v>11960</v>
      </c>
      <c r="G201" s="563">
        <v>8725</v>
      </c>
      <c r="H201" s="563">
        <v>12022</v>
      </c>
      <c r="I201" s="563">
        <v>12273</v>
      </c>
      <c r="J201" s="563">
        <v>0</v>
      </c>
      <c r="K201" s="563">
        <v>0</v>
      </c>
      <c r="L201" s="563">
        <v>0</v>
      </c>
      <c r="M201" s="563">
        <v>0</v>
      </c>
      <c r="N201" s="563">
        <v>0</v>
      </c>
      <c r="O201" s="563">
        <v>0</v>
      </c>
      <c r="P201" s="563">
        <v>0</v>
      </c>
      <c r="Q201" s="563">
        <v>0</v>
      </c>
      <c r="R201" s="563">
        <v>0</v>
      </c>
      <c r="S201" s="563">
        <v>0</v>
      </c>
    </row>
    <row r="202" spans="1:19" s="536" customFormat="1" ht="19.649999999999999" customHeight="1">
      <c r="A202" s="571" t="s">
        <v>910</v>
      </c>
      <c r="B202" s="570" t="s">
        <v>911</v>
      </c>
      <c r="C202" s="569" t="s">
        <v>727</v>
      </c>
      <c r="D202" s="568">
        <v>0</v>
      </c>
      <c r="E202" s="568">
        <v>0</v>
      </c>
      <c r="F202" s="564">
        <v>0</v>
      </c>
      <c r="G202" s="568">
        <v>0</v>
      </c>
      <c r="H202" s="568">
        <v>0</v>
      </c>
      <c r="I202" s="568">
        <v>0</v>
      </c>
      <c r="J202" s="568">
        <v>0</v>
      </c>
      <c r="K202" s="568">
        <v>0</v>
      </c>
      <c r="L202" s="568">
        <v>0</v>
      </c>
      <c r="M202" s="568">
        <v>0</v>
      </c>
      <c r="N202" s="568">
        <v>0</v>
      </c>
      <c r="O202" s="568">
        <v>0</v>
      </c>
      <c r="P202" s="568">
        <v>0</v>
      </c>
      <c r="Q202" s="568">
        <v>0</v>
      </c>
      <c r="R202" s="568">
        <v>0</v>
      </c>
      <c r="S202" s="568">
        <v>0</v>
      </c>
    </row>
    <row r="203" spans="1:19" s="536" customFormat="1" ht="19.649999999999999" customHeight="1">
      <c r="A203" s="688" t="s">
        <v>912</v>
      </c>
      <c r="B203" s="689" t="s">
        <v>913</v>
      </c>
      <c r="C203" s="690" t="s">
        <v>727</v>
      </c>
      <c r="D203" s="611">
        <v>0</v>
      </c>
      <c r="E203" s="611">
        <v>0</v>
      </c>
      <c r="F203" s="687">
        <v>0</v>
      </c>
      <c r="G203" s="611">
        <v>0</v>
      </c>
      <c r="H203" s="611">
        <v>0</v>
      </c>
      <c r="I203" s="611">
        <v>0</v>
      </c>
      <c r="J203" s="611">
        <v>0</v>
      </c>
      <c r="K203" s="611">
        <v>0</v>
      </c>
      <c r="L203" s="611">
        <v>0</v>
      </c>
      <c r="M203" s="611">
        <v>0</v>
      </c>
      <c r="N203" s="611">
        <v>0</v>
      </c>
      <c r="O203" s="611">
        <v>0</v>
      </c>
      <c r="P203" s="611">
        <v>0</v>
      </c>
      <c r="Q203" s="611">
        <v>0</v>
      </c>
      <c r="R203" s="611">
        <v>0</v>
      </c>
      <c r="S203" s="611">
        <v>0</v>
      </c>
    </row>
    <row r="204" spans="1:19" s="536" customFormat="1" ht="19.649999999999999" customHeight="1">
      <c r="A204" s="571" t="s">
        <v>914</v>
      </c>
      <c r="B204" s="570" t="s">
        <v>915</v>
      </c>
      <c r="C204" s="569" t="s">
        <v>727</v>
      </c>
      <c r="D204" s="568">
        <v>0</v>
      </c>
      <c r="E204" s="568">
        <v>0</v>
      </c>
      <c r="F204" s="564">
        <v>0</v>
      </c>
      <c r="G204" s="568">
        <v>0</v>
      </c>
      <c r="H204" s="568">
        <v>0</v>
      </c>
      <c r="I204" s="568">
        <v>0</v>
      </c>
      <c r="J204" s="568">
        <v>0</v>
      </c>
      <c r="K204" s="568">
        <v>0</v>
      </c>
      <c r="L204" s="568">
        <v>0</v>
      </c>
      <c r="M204" s="568">
        <v>0</v>
      </c>
      <c r="N204" s="568">
        <v>0</v>
      </c>
      <c r="O204" s="568">
        <v>0</v>
      </c>
      <c r="P204" s="568">
        <v>0</v>
      </c>
      <c r="Q204" s="568">
        <v>0</v>
      </c>
      <c r="R204" s="568">
        <v>0</v>
      </c>
      <c r="S204" s="568">
        <v>0</v>
      </c>
    </row>
    <row r="205" spans="1:19" s="536" customFormat="1" ht="19.649999999999999" customHeight="1">
      <c r="A205" s="688" t="s">
        <v>916</v>
      </c>
      <c r="B205" s="689" t="s">
        <v>917</v>
      </c>
      <c r="C205" s="690" t="s">
        <v>727</v>
      </c>
      <c r="D205" s="611">
        <v>0</v>
      </c>
      <c r="E205" s="611">
        <v>0</v>
      </c>
      <c r="F205" s="687">
        <v>0</v>
      </c>
      <c r="G205" s="611">
        <v>0</v>
      </c>
      <c r="H205" s="611">
        <v>0</v>
      </c>
      <c r="I205" s="611">
        <v>0</v>
      </c>
      <c r="J205" s="611">
        <v>0</v>
      </c>
      <c r="K205" s="611">
        <v>0</v>
      </c>
      <c r="L205" s="611">
        <v>0</v>
      </c>
      <c r="M205" s="611">
        <v>0</v>
      </c>
      <c r="N205" s="611">
        <v>0</v>
      </c>
      <c r="O205" s="611">
        <v>0</v>
      </c>
      <c r="P205" s="611">
        <v>0</v>
      </c>
      <c r="Q205" s="611">
        <v>0</v>
      </c>
      <c r="R205" s="611">
        <v>0</v>
      </c>
      <c r="S205" s="611">
        <v>0</v>
      </c>
    </row>
    <row r="206" spans="1:19" s="536" customFormat="1" ht="19.649999999999999" customHeight="1">
      <c r="A206" s="571" t="s">
        <v>918</v>
      </c>
      <c r="B206" s="570" t="s">
        <v>919</v>
      </c>
      <c r="C206" s="569" t="s">
        <v>760</v>
      </c>
      <c r="D206" s="568">
        <v>-8466</v>
      </c>
      <c r="E206" s="568">
        <v>-3493</v>
      </c>
      <c r="F206" s="564">
        <v>-528</v>
      </c>
      <c r="G206" s="568">
        <v>-581</v>
      </c>
      <c r="H206" s="568">
        <v>-363</v>
      </c>
      <c r="I206" s="568">
        <v>0</v>
      </c>
      <c r="J206" s="568">
        <v>0</v>
      </c>
      <c r="K206" s="568">
        <v>0</v>
      </c>
      <c r="L206" s="568">
        <v>0</v>
      </c>
      <c r="M206" s="568">
        <v>0</v>
      </c>
      <c r="N206" s="568">
        <v>0</v>
      </c>
      <c r="O206" s="568">
        <v>0</v>
      </c>
      <c r="P206" s="568">
        <v>0</v>
      </c>
      <c r="Q206" s="568">
        <v>0</v>
      </c>
      <c r="R206" s="568">
        <v>0</v>
      </c>
      <c r="S206" s="568">
        <v>0</v>
      </c>
    </row>
    <row r="207" spans="1:19" s="536" customFormat="1" ht="19.649999999999999" customHeight="1">
      <c r="A207" s="567" t="s">
        <v>920</v>
      </c>
      <c r="B207" s="566" t="s">
        <v>921</v>
      </c>
      <c r="C207" s="565" t="s">
        <v>760</v>
      </c>
      <c r="D207" s="563">
        <v>0</v>
      </c>
      <c r="E207" s="563">
        <v>0</v>
      </c>
      <c r="F207" s="564">
        <v>0</v>
      </c>
      <c r="G207" s="563">
        <v>0</v>
      </c>
      <c r="H207" s="563">
        <v>0</v>
      </c>
      <c r="I207" s="563">
        <v>0</v>
      </c>
      <c r="J207" s="563">
        <v>0</v>
      </c>
      <c r="K207" s="563">
        <v>0</v>
      </c>
      <c r="L207" s="563">
        <v>0</v>
      </c>
      <c r="M207" s="563">
        <v>0</v>
      </c>
      <c r="N207" s="563">
        <v>0</v>
      </c>
      <c r="O207" s="563">
        <v>0</v>
      </c>
      <c r="P207" s="563">
        <v>0</v>
      </c>
      <c r="Q207" s="563">
        <v>0</v>
      </c>
      <c r="R207" s="563">
        <v>0</v>
      </c>
      <c r="S207" s="563">
        <v>0</v>
      </c>
    </row>
    <row r="208" spans="1:19" s="536" customFormat="1" ht="19.649999999999999" customHeight="1">
      <c r="A208" s="684" t="s">
        <v>922</v>
      </c>
      <c r="B208" s="685" t="s">
        <v>923</v>
      </c>
      <c r="C208" s="686" t="s">
        <v>760</v>
      </c>
      <c r="D208" s="609">
        <v>0</v>
      </c>
      <c r="E208" s="609">
        <v>0</v>
      </c>
      <c r="F208" s="687">
        <v>0</v>
      </c>
      <c r="G208" s="609">
        <v>0</v>
      </c>
      <c r="H208" s="609">
        <v>0</v>
      </c>
      <c r="I208" s="609">
        <v>0</v>
      </c>
      <c r="J208" s="609">
        <v>0</v>
      </c>
      <c r="K208" s="609">
        <v>0</v>
      </c>
      <c r="L208" s="609">
        <v>0</v>
      </c>
      <c r="M208" s="609">
        <v>0</v>
      </c>
      <c r="N208" s="609">
        <v>0</v>
      </c>
      <c r="O208" s="609">
        <v>0</v>
      </c>
      <c r="P208" s="609">
        <v>0</v>
      </c>
      <c r="Q208" s="609">
        <v>0</v>
      </c>
      <c r="R208" s="609">
        <v>0</v>
      </c>
      <c r="S208" s="609">
        <v>0</v>
      </c>
    </row>
    <row r="209" spans="1:19" s="536" customFormat="1" ht="19.649999999999999" customHeight="1">
      <c r="A209" s="567" t="s">
        <v>924</v>
      </c>
      <c r="B209" s="566" t="s">
        <v>925</v>
      </c>
      <c r="C209" s="565" t="s">
        <v>727</v>
      </c>
      <c r="D209" s="563">
        <v>8466</v>
      </c>
      <c r="E209" s="563">
        <v>3493</v>
      </c>
      <c r="F209" s="564">
        <v>528</v>
      </c>
      <c r="G209" s="563">
        <v>581</v>
      </c>
      <c r="H209" s="563">
        <v>363</v>
      </c>
      <c r="I209" s="563">
        <v>0</v>
      </c>
      <c r="J209" s="563">
        <v>0</v>
      </c>
      <c r="K209" s="563">
        <v>0</v>
      </c>
      <c r="L209" s="563">
        <v>0</v>
      </c>
      <c r="M209" s="563">
        <v>0</v>
      </c>
      <c r="N209" s="563">
        <v>0</v>
      </c>
      <c r="O209" s="563">
        <v>0</v>
      </c>
      <c r="P209" s="563">
        <v>0</v>
      </c>
      <c r="Q209" s="563">
        <v>0</v>
      </c>
      <c r="R209" s="563">
        <v>0</v>
      </c>
      <c r="S209" s="563">
        <v>0</v>
      </c>
    </row>
    <row r="210" spans="1:19" s="536" customFormat="1" ht="19.649999999999999" customHeight="1">
      <c r="A210" s="684" t="s">
        <v>926</v>
      </c>
      <c r="B210" s="685" t="s">
        <v>927</v>
      </c>
      <c r="C210" s="686" t="s">
        <v>727</v>
      </c>
      <c r="D210" s="609">
        <v>0</v>
      </c>
      <c r="E210" s="609">
        <v>0</v>
      </c>
      <c r="F210" s="687">
        <v>0</v>
      </c>
      <c r="G210" s="609">
        <v>0</v>
      </c>
      <c r="H210" s="609">
        <v>0</v>
      </c>
      <c r="I210" s="609">
        <v>0</v>
      </c>
      <c r="J210" s="609">
        <v>0</v>
      </c>
      <c r="K210" s="609">
        <v>0</v>
      </c>
      <c r="L210" s="609">
        <v>0</v>
      </c>
      <c r="M210" s="609">
        <v>0</v>
      </c>
      <c r="N210" s="609">
        <v>0</v>
      </c>
      <c r="O210" s="609">
        <v>0</v>
      </c>
      <c r="P210" s="609">
        <v>0</v>
      </c>
      <c r="Q210" s="609">
        <v>0</v>
      </c>
      <c r="R210" s="609">
        <v>0</v>
      </c>
      <c r="S210" s="609">
        <v>0</v>
      </c>
    </row>
    <row r="211" spans="1:19" s="536" customFormat="1" ht="19.649999999999999" customHeight="1">
      <c r="A211" s="688" t="s">
        <v>928</v>
      </c>
      <c r="B211" s="689" t="s">
        <v>929</v>
      </c>
      <c r="C211" s="690" t="s">
        <v>727</v>
      </c>
      <c r="D211" s="611">
        <v>2046</v>
      </c>
      <c r="E211" s="611">
        <v>3493</v>
      </c>
      <c r="F211" s="687">
        <v>528</v>
      </c>
      <c r="G211" s="611">
        <v>581</v>
      </c>
      <c r="H211" s="611">
        <v>363</v>
      </c>
      <c r="I211" s="611">
        <v>0</v>
      </c>
      <c r="J211" s="611">
        <v>0</v>
      </c>
      <c r="K211" s="611">
        <v>0</v>
      </c>
      <c r="L211" s="611">
        <v>0</v>
      </c>
      <c r="M211" s="611">
        <v>0</v>
      </c>
      <c r="N211" s="611">
        <v>0</v>
      </c>
      <c r="O211" s="611">
        <v>0</v>
      </c>
      <c r="P211" s="611">
        <v>0</v>
      </c>
      <c r="Q211" s="611">
        <v>0</v>
      </c>
      <c r="R211" s="611">
        <v>0</v>
      </c>
      <c r="S211" s="611">
        <v>0</v>
      </c>
    </row>
    <row r="212" spans="1:19" s="536" customFormat="1" ht="19.649999999999999" customHeight="1">
      <c r="A212" s="684" t="s">
        <v>930</v>
      </c>
      <c r="B212" s="685" t="s">
        <v>931</v>
      </c>
      <c r="C212" s="686" t="s">
        <v>727</v>
      </c>
      <c r="D212" s="609">
        <v>6420</v>
      </c>
      <c r="E212" s="609">
        <v>0</v>
      </c>
      <c r="F212" s="687">
        <v>0</v>
      </c>
      <c r="G212" s="609">
        <v>0</v>
      </c>
      <c r="H212" s="609">
        <v>0</v>
      </c>
      <c r="I212" s="609">
        <v>0</v>
      </c>
      <c r="J212" s="609">
        <v>0</v>
      </c>
      <c r="K212" s="609">
        <v>0</v>
      </c>
      <c r="L212" s="609">
        <v>0</v>
      </c>
      <c r="M212" s="609">
        <v>0</v>
      </c>
      <c r="N212" s="609">
        <v>0</v>
      </c>
      <c r="O212" s="609">
        <v>0</v>
      </c>
      <c r="P212" s="609">
        <v>0</v>
      </c>
      <c r="Q212" s="609">
        <v>0</v>
      </c>
      <c r="R212" s="609">
        <v>0</v>
      </c>
      <c r="S212" s="609">
        <v>0</v>
      </c>
    </row>
    <row r="213" spans="1:19" s="536" customFormat="1" ht="19.649999999999999" customHeight="1">
      <c r="A213" s="567" t="s">
        <v>932</v>
      </c>
      <c r="B213" s="566" t="s">
        <v>933</v>
      </c>
      <c r="C213" s="565" t="s">
        <v>760</v>
      </c>
      <c r="D213" s="563">
        <v>-531</v>
      </c>
      <c r="E213" s="563">
        <v>0</v>
      </c>
      <c r="F213" s="564">
        <v>0</v>
      </c>
      <c r="G213" s="563">
        <v>-100</v>
      </c>
      <c r="H213" s="563">
        <v>-250</v>
      </c>
      <c r="I213" s="563">
        <v>0</v>
      </c>
      <c r="J213" s="563">
        <v>0</v>
      </c>
      <c r="K213" s="563">
        <v>0</v>
      </c>
      <c r="L213" s="563">
        <v>0</v>
      </c>
      <c r="M213" s="563">
        <v>0</v>
      </c>
      <c r="N213" s="563">
        <v>0</v>
      </c>
      <c r="O213" s="563">
        <v>0</v>
      </c>
      <c r="P213" s="563">
        <v>0</v>
      </c>
      <c r="Q213" s="563">
        <v>0</v>
      </c>
      <c r="R213" s="563">
        <v>0</v>
      </c>
      <c r="S213" s="563">
        <v>0</v>
      </c>
    </row>
    <row r="214" spans="1:19" s="536" customFormat="1" ht="19.649999999999999" customHeight="1">
      <c r="A214" s="571" t="s">
        <v>934</v>
      </c>
      <c r="B214" s="570" t="s">
        <v>935</v>
      </c>
      <c r="C214" s="569" t="s">
        <v>727</v>
      </c>
      <c r="D214" s="568">
        <v>531</v>
      </c>
      <c r="E214" s="568">
        <v>0</v>
      </c>
      <c r="F214" s="564">
        <v>0</v>
      </c>
      <c r="G214" s="568">
        <v>100</v>
      </c>
      <c r="H214" s="568">
        <v>250</v>
      </c>
      <c r="I214" s="568">
        <v>0</v>
      </c>
      <c r="J214" s="568">
        <v>0</v>
      </c>
      <c r="K214" s="568">
        <v>0</v>
      </c>
      <c r="L214" s="568">
        <v>0</v>
      </c>
      <c r="M214" s="568">
        <v>0</v>
      </c>
      <c r="N214" s="568">
        <v>0</v>
      </c>
      <c r="O214" s="568">
        <v>0</v>
      </c>
      <c r="P214" s="568">
        <v>0</v>
      </c>
      <c r="Q214" s="568">
        <v>0</v>
      </c>
      <c r="R214" s="568">
        <v>0</v>
      </c>
      <c r="S214" s="568">
        <v>0</v>
      </c>
    </row>
    <row r="215" spans="1:19" s="536" customFormat="1" ht="19.649999999999999" customHeight="1">
      <c r="A215" s="567" t="s">
        <v>936</v>
      </c>
      <c r="B215" s="566" t="s">
        <v>937</v>
      </c>
      <c r="C215" s="565" t="s">
        <v>727</v>
      </c>
      <c r="D215" s="563">
        <v>531</v>
      </c>
      <c r="E215" s="563">
        <v>0</v>
      </c>
      <c r="F215" s="564">
        <v>0</v>
      </c>
      <c r="G215" s="563">
        <v>100</v>
      </c>
      <c r="H215" s="563">
        <v>250</v>
      </c>
      <c r="I215" s="563">
        <v>0</v>
      </c>
      <c r="J215" s="563">
        <v>0</v>
      </c>
      <c r="K215" s="563">
        <v>0</v>
      </c>
      <c r="L215" s="563">
        <v>0</v>
      </c>
      <c r="M215" s="563">
        <v>0</v>
      </c>
      <c r="N215" s="563">
        <v>0</v>
      </c>
      <c r="O215" s="563">
        <v>0</v>
      </c>
      <c r="P215" s="563">
        <v>0</v>
      </c>
      <c r="Q215" s="563">
        <v>0</v>
      </c>
      <c r="R215" s="563">
        <v>0</v>
      </c>
      <c r="S215" s="563">
        <v>0</v>
      </c>
    </row>
    <row r="216" spans="1:19" s="536" customFormat="1" ht="19.649999999999999" customHeight="1">
      <c r="A216" s="684" t="s">
        <v>938</v>
      </c>
      <c r="B216" s="685" t="s">
        <v>939</v>
      </c>
      <c r="C216" s="686" t="s">
        <v>727</v>
      </c>
      <c r="D216" s="609">
        <v>531</v>
      </c>
      <c r="E216" s="609">
        <v>0</v>
      </c>
      <c r="F216" s="687">
        <v>0</v>
      </c>
      <c r="G216" s="609">
        <v>100</v>
      </c>
      <c r="H216" s="609">
        <v>250</v>
      </c>
      <c r="I216" s="609">
        <v>0</v>
      </c>
      <c r="J216" s="609">
        <v>0</v>
      </c>
      <c r="K216" s="609">
        <v>0</v>
      </c>
      <c r="L216" s="609">
        <v>0</v>
      </c>
      <c r="M216" s="609">
        <v>0</v>
      </c>
      <c r="N216" s="609">
        <v>0</v>
      </c>
      <c r="O216" s="609">
        <v>0</v>
      </c>
      <c r="P216" s="609">
        <v>0</v>
      </c>
      <c r="Q216" s="609">
        <v>0</v>
      </c>
      <c r="R216" s="609">
        <v>0</v>
      </c>
      <c r="S216" s="609">
        <v>0</v>
      </c>
    </row>
    <row r="217" spans="1:19" s="536" customFormat="1" ht="19.649999999999999" customHeight="1">
      <c r="A217" s="567" t="s">
        <v>940</v>
      </c>
      <c r="B217" s="566" t="s">
        <v>941</v>
      </c>
      <c r="C217" s="565" t="s">
        <v>760</v>
      </c>
      <c r="D217" s="563">
        <v>153495</v>
      </c>
      <c r="E217" s="563">
        <v>16493</v>
      </c>
      <c r="F217" s="564">
        <v>12488</v>
      </c>
      <c r="G217" s="563">
        <v>9406</v>
      </c>
      <c r="H217" s="563">
        <v>12635</v>
      </c>
      <c r="I217" s="563">
        <v>12273</v>
      </c>
      <c r="J217" s="563">
        <v>0</v>
      </c>
      <c r="K217" s="563">
        <v>0</v>
      </c>
      <c r="L217" s="563">
        <v>0</v>
      </c>
      <c r="M217" s="563">
        <v>0</v>
      </c>
      <c r="N217" s="563">
        <v>0</v>
      </c>
      <c r="O217" s="563">
        <v>0</v>
      </c>
      <c r="P217" s="563">
        <v>0</v>
      </c>
      <c r="Q217" s="563">
        <v>0</v>
      </c>
      <c r="R217" s="563">
        <v>0</v>
      </c>
      <c r="S217" s="563">
        <v>0</v>
      </c>
    </row>
    <row r="218" spans="1:19" s="536" customFormat="1" ht="19.649999999999999" customHeight="1">
      <c r="A218" s="571" t="s">
        <v>942</v>
      </c>
      <c r="B218" s="570" t="s">
        <v>943</v>
      </c>
      <c r="C218" s="569" t="s">
        <v>760</v>
      </c>
      <c r="D218" s="568">
        <v>749473</v>
      </c>
      <c r="E218" s="568">
        <v>393802</v>
      </c>
      <c r="F218" s="564">
        <v>195361</v>
      </c>
      <c r="G218" s="568">
        <v>192488</v>
      </c>
      <c r="H218" s="568">
        <v>497179</v>
      </c>
      <c r="I218" s="568">
        <v>494131</v>
      </c>
      <c r="J218" s="568">
        <v>0</v>
      </c>
      <c r="K218" s="568">
        <v>0</v>
      </c>
      <c r="L218" s="568">
        <v>0</v>
      </c>
      <c r="M218" s="568">
        <v>0</v>
      </c>
      <c r="N218" s="568">
        <v>0</v>
      </c>
      <c r="O218" s="568">
        <v>0</v>
      </c>
      <c r="P218" s="568">
        <v>0</v>
      </c>
      <c r="Q218" s="568">
        <v>0</v>
      </c>
      <c r="R218" s="568">
        <v>0</v>
      </c>
      <c r="S218" s="568">
        <v>0</v>
      </c>
    </row>
    <row r="219" spans="1:19" s="536" customFormat="1" ht="19.649999999999999" customHeight="1">
      <c r="A219" s="688" t="s">
        <v>944</v>
      </c>
      <c r="B219" s="689" t="s">
        <v>945</v>
      </c>
      <c r="C219" s="690" t="s">
        <v>760</v>
      </c>
      <c r="D219" s="611">
        <v>53865</v>
      </c>
      <c r="E219" s="611">
        <v>55390</v>
      </c>
      <c r="F219" s="687">
        <v>50294</v>
      </c>
      <c r="G219" s="611">
        <v>50432</v>
      </c>
      <c r="H219" s="611">
        <v>50357</v>
      </c>
      <c r="I219" s="611">
        <v>50309</v>
      </c>
      <c r="J219" s="611">
        <v>0</v>
      </c>
      <c r="K219" s="611">
        <v>0</v>
      </c>
      <c r="L219" s="611">
        <v>0</v>
      </c>
      <c r="M219" s="611">
        <v>0</v>
      </c>
      <c r="N219" s="611">
        <v>0</v>
      </c>
      <c r="O219" s="611">
        <v>0</v>
      </c>
      <c r="P219" s="611">
        <v>0</v>
      </c>
      <c r="Q219" s="611">
        <v>0</v>
      </c>
      <c r="R219" s="611">
        <v>0</v>
      </c>
      <c r="S219" s="611">
        <v>0</v>
      </c>
    </row>
    <row r="220" spans="1:19" s="536" customFormat="1" ht="19.649999999999999" customHeight="1">
      <c r="A220" s="684" t="s">
        <v>946</v>
      </c>
      <c r="B220" s="685" t="s">
        <v>947</v>
      </c>
      <c r="C220" s="686" t="s">
        <v>760</v>
      </c>
      <c r="D220" s="609">
        <v>56972</v>
      </c>
      <c r="E220" s="609">
        <v>3000</v>
      </c>
      <c r="F220" s="687">
        <v>3000</v>
      </c>
      <c r="G220" s="609">
        <v>3000</v>
      </c>
      <c r="H220" s="609">
        <v>3000</v>
      </c>
      <c r="I220" s="609">
        <v>0</v>
      </c>
      <c r="J220" s="609">
        <v>0</v>
      </c>
      <c r="K220" s="609">
        <v>0</v>
      </c>
      <c r="L220" s="609">
        <v>0</v>
      </c>
      <c r="M220" s="609">
        <v>0</v>
      </c>
      <c r="N220" s="609">
        <v>0</v>
      </c>
      <c r="O220" s="609">
        <v>0</v>
      </c>
      <c r="P220" s="609">
        <v>0</v>
      </c>
      <c r="Q220" s="609">
        <v>0</v>
      </c>
      <c r="R220" s="609">
        <v>0</v>
      </c>
      <c r="S220" s="609">
        <v>0</v>
      </c>
    </row>
    <row r="221" spans="1:19" s="536" customFormat="1" ht="19.649999999999999" customHeight="1">
      <c r="A221" s="688" t="s">
        <v>948</v>
      </c>
      <c r="B221" s="689" t="s">
        <v>949</v>
      </c>
      <c r="C221" s="690" t="s">
        <v>760</v>
      </c>
      <c r="D221" s="611">
        <v>0</v>
      </c>
      <c r="E221" s="611">
        <v>0</v>
      </c>
      <c r="F221" s="687">
        <v>0</v>
      </c>
      <c r="G221" s="611">
        <v>0</v>
      </c>
      <c r="H221" s="611">
        <v>0</v>
      </c>
      <c r="I221" s="611">
        <v>0</v>
      </c>
      <c r="J221" s="611">
        <v>0</v>
      </c>
      <c r="K221" s="611">
        <v>0</v>
      </c>
      <c r="L221" s="611">
        <v>0</v>
      </c>
      <c r="M221" s="611">
        <v>0</v>
      </c>
      <c r="N221" s="611">
        <v>0</v>
      </c>
      <c r="O221" s="611">
        <v>0</v>
      </c>
      <c r="P221" s="611">
        <v>0</v>
      </c>
      <c r="Q221" s="611">
        <v>0</v>
      </c>
      <c r="R221" s="611">
        <v>0</v>
      </c>
      <c r="S221" s="611">
        <v>0</v>
      </c>
    </row>
    <row r="222" spans="1:19" s="536" customFormat="1" ht="19.649999999999999" customHeight="1">
      <c r="A222" s="571" t="s">
        <v>950</v>
      </c>
      <c r="B222" s="570" t="s">
        <v>951</v>
      </c>
      <c r="C222" s="569" t="s">
        <v>760</v>
      </c>
      <c r="D222" s="568">
        <v>638636</v>
      </c>
      <c r="E222" s="568">
        <v>335412</v>
      </c>
      <c r="F222" s="564">
        <v>142067</v>
      </c>
      <c r="G222" s="568">
        <v>139056</v>
      </c>
      <c r="H222" s="568">
        <v>443822</v>
      </c>
      <c r="I222" s="568">
        <v>443822</v>
      </c>
      <c r="J222" s="568">
        <v>0</v>
      </c>
      <c r="K222" s="568">
        <v>0</v>
      </c>
      <c r="L222" s="568">
        <v>0</v>
      </c>
      <c r="M222" s="568">
        <v>0</v>
      </c>
      <c r="N222" s="568">
        <v>0</v>
      </c>
      <c r="O222" s="568">
        <v>0</v>
      </c>
      <c r="P222" s="568">
        <v>0</v>
      </c>
      <c r="Q222" s="568">
        <v>0</v>
      </c>
      <c r="R222" s="568">
        <v>0</v>
      </c>
      <c r="S222" s="568">
        <v>0</v>
      </c>
    </row>
    <row r="223" spans="1:19" s="536" customFormat="1" ht="19.649999999999999" customHeight="1">
      <c r="A223" s="688" t="s">
        <v>952</v>
      </c>
      <c r="B223" s="689" t="s">
        <v>483</v>
      </c>
      <c r="C223" s="690" t="s">
        <v>760</v>
      </c>
      <c r="D223" s="611">
        <v>638636</v>
      </c>
      <c r="E223" s="611">
        <v>335412</v>
      </c>
      <c r="F223" s="687">
        <v>142067</v>
      </c>
      <c r="G223" s="611">
        <v>139056</v>
      </c>
      <c r="H223" s="611">
        <v>443822</v>
      </c>
      <c r="I223" s="611">
        <v>443822</v>
      </c>
      <c r="J223" s="611">
        <v>0</v>
      </c>
      <c r="K223" s="611">
        <v>0</v>
      </c>
      <c r="L223" s="611">
        <v>0</v>
      </c>
      <c r="M223" s="611">
        <v>0</v>
      </c>
      <c r="N223" s="611">
        <v>0</v>
      </c>
      <c r="O223" s="611">
        <v>0</v>
      </c>
      <c r="P223" s="611">
        <v>0</v>
      </c>
      <c r="Q223" s="611">
        <v>0</v>
      </c>
      <c r="R223" s="611">
        <v>0</v>
      </c>
      <c r="S223" s="611">
        <v>0</v>
      </c>
    </row>
    <row r="224" spans="1:19" s="536" customFormat="1" ht="19.649999999999999" customHeight="1">
      <c r="A224" s="571" t="s">
        <v>953</v>
      </c>
      <c r="B224" s="570" t="s">
        <v>954</v>
      </c>
      <c r="C224" s="569" t="s">
        <v>727</v>
      </c>
      <c r="D224" s="568">
        <v>595978</v>
      </c>
      <c r="E224" s="568">
        <v>377309</v>
      </c>
      <c r="F224" s="564">
        <v>182873</v>
      </c>
      <c r="G224" s="568">
        <v>183082</v>
      </c>
      <c r="H224" s="568">
        <v>484544</v>
      </c>
      <c r="I224" s="568">
        <v>481858</v>
      </c>
      <c r="J224" s="568">
        <v>0</v>
      </c>
      <c r="K224" s="568">
        <v>0</v>
      </c>
      <c r="L224" s="568">
        <v>0</v>
      </c>
      <c r="M224" s="568">
        <v>0</v>
      </c>
      <c r="N224" s="568">
        <v>0</v>
      </c>
      <c r="O224" s="568">
        <v>0</v>
      </c>
      <c r="P224" s="568">
        <v>0</v>
      </c>
      <c r="Q224" s="568">
        <v>0</v>
      </c>
      <c r="R224" s="568">
        <v>0</v>
      </c>
      <c r="S224" s="568">
        <v>0</v>
      </c>
    </row>
    <row r="225" spans="1:19" s="536" customFormat="1" ht="19.649999999999999" customHeight="1">
      <c r="A225" s="688" t="s">
        <v>955</v>
      </c>
      <c r="B225" s="689" t="s">
        <v>956</v>
      </c>
      <c r="C225" s="690" t="s">
        <v>727</v>
      </c>
      <c r="D225" s="611">
        <v>5733</v>
      </c>
      <c r="E225" s="611">
        <v>-613</v>
      </c>
      <c r="F225" s="687">
        <v>1</v>
      </c>
      <c r="G225" s="611">
        <v>0</v>
      </c>
      <c r="H225" s="611">
        <v>0</v>
      </c>
      <c r="I225" s="611">
        <v>0</v>
      </c>
      <c r="J225" s="611">
        <v>0</v>
      </c>
      <c r="K225" s="611">
        <v>0</v>
      </c>
      <c r="L225" s="611">
        <v>0</v>
      </c>
      <c r="M225" s="611">
        <v>0</v>
      </c>
      <c r="N225" s="611">
        <v>0</v>
      </c>
      <c r="O225" s="611">
        <v>0</v>
      </c>
      <c r="P225" s="611">
        <v>0</v>
      </c>
      <c r="Q225" s="611">
        <v>0</v>
      </c>
      <c r="R225" s="611">
        <v>0</v>
      </c>
      <c r="S225" s="611">
        <v>0</v>
      </c>
    </row>
    <row r="226" spans="1:19" s="536" customFormat="1" ht="19.649999999999999" customHeight="1">
      <c r="A226" s="684" t="s">
        <v>957</v>
      </c>
      <c r="B226" s="685" t="s">
        <v>958</v>
      </c>
      <c r="C226" s="686" t="s">
        <v>727</v>
      </c>
      <c r="D226" s="609">
        <v>310</v>
      </c>
      <c r="E226" s="609">
        <v>169</v>
      </c>
      <c r="F226" s="687">
        <v>149</v>
      </c>
      <c r="G226" s="609">
        <v>127</v>
      </c>
      <c r="H226" s="609">
        <v>106</v>
      </c>
      <c r="I226" s="609">
        <v>0</v>
      </c>
      <c r="J226" s="609">
        <v>0</v>
      </c>
      <c r="K226" s="609">
        <v>0</v>
      </c>
      <c r="L226" s="609">
        <v>0</v>
      </c>
      <c r="M226" s="609">
        <v>0</v>
      </c>
      <c r="N226" s="609">
        <v>0</v>
      </c>
      <c r="O226" s="609">
        <v>0</v>
      </c>
      <c r="P226" s="609">
        <v>0</v>
      </c>
      <c r="Q226" s="609">
        <v>0</v>
      </c>
      <c r="R226" s="609">
        <v>0</v>
      </c>
      <c r="S226" s="609">
        <v>0</v>
      </c>
    </row>
    <row r="227" spans="1:19" s="536" customFormat="1" ht="19.649999999999999" customHeight="1">
      <c r="A227" s="688" t="s">
        <v>959</v>
      </c>
      <c r="B227" s="689" t="s">
        <v>960</v>
      </c>
      <c r="C227" s="690" t="s">
        <v>727</v>
      </c>
      <c r="D227" s="611">
        <v>0</v>
      </c>
      <c r="E227" s="611">
        <v>0</v>
      </c>
      <c r="F227" s="687">
        <v>0</v>
      </c>
      <c r="G227" s="611">
        <v>0</v>
      </c>
      <c r="H227" s="611">
        <v>0</v>
      </c>
      <c r="I227" s="611">
        <v>0</v>
      </c>
      <c r="J227" s="611">
        <v>0</v>
      </c>
      <c r="K227" s="611">
        <v>0</v>
      </c>
      <c r="L227" s="611">
        <v>0</v>
      </c>
      <c r="M227" s="611">
        <v>0</v>
      </c>
      <c r="N227" s="611">
        <v>0</v>
      </c>
      <c r="O227" s="611">
        <v>0</v>
      </c>
      <c r="P227" s="611">
        <v>0</v>
      </c>
      <c r="Q227" s="611">
        <v>0</v>
      </c>
      <c r="R227" s="611">
        <v>0</v>
      </c>
      <c r="S227" s="611">
        <v>0</v>
      </c>
    </row>
    <row r="228" spans="1:19" s="536" customFormat="1" ht="19.649999999999999" customHeight="1">
      <c r="A228" s="571" t="s">
        <v>961</v>
      </c>
      <c r="B228" s="570" t="s">
        <v>962</v>
      </c>
      <c r="C228" s="569" t="s">
        <v>727</v>
      </c>
      <c r="D228" s="568">
        <v>36206</v>
      </c>
      <c r="E228" s="568">
        <v>43113</v>
      </c>
      <c r="F228" s="564">
        <v>46272</v>
      </c>
      <c r="G228" s="568">
        <v>50445</v>
      </c>
      <c r="H228" s="568">
        <v>44067</v>
      </c>
      <c r="I228" s="568">
        <v>46307</v>
      </c>
      <c r="J228" s="568">
        <v>0</v>
      </c>
      <c r="K228" s="568">
        <v>0</v>
      </c>
      <c r="L228" s="568">
        <v>0</v>
      </c>
      <c r="M228" s="568">
        <v>0</v>
      </c>
      <c r="N228" s="568">
        <v>0</v>
      </c>
      <c r="O228" s="568">
        <v>0</v>
      </c>
      <c r="P228" s="568">
        <v>0</v>
      </c>
      <c r="Q228" s="568">
        <v>0</v>
      </c>
      <c r="R228" s="568">
        <v>0</v>
      </c>
      <c r="S228" s="568">
        <v>0</v>
      </c>
    </row>
    <row r="229" spans="1:19" s="536" customFormat="1" ht="19.649999999999999" customHeight="1">
      <c r="A229" s="688" t="s">
        <v>963</v>
      </c>
      <c r="B229" s="689" t="s">
        <v>964</v>
      </c>
      <c r="C229" s="690" t="s">
        <v>727</v>
      </c>
      <c r="D229" s="611">
        <v>4644</v>
      </c>
      <c r="E229" s="611">
        <v>2398</v>
      </c>
      <c r="F229" s="687">
        <v>2290</v>
      </c>
      <c r="G229" s="611">
        <v>3719</v>
      </c>
      <c r="H229" s="611">
        <v>4132</v>
      </c>
      <c r="I229" s="611">
        <v>4293</v>
      </c>
      <c r="J229" s="611">
        <v>0</v>
      </c>
      <c r="K229" s="611">
        <v>0</v>
      </c>
      <c r="L229" s="611">
        <v>0</v>
      </c>
      <c r="M229" s="611">
        <v>0</v>
      </c>
      <c r="N229" s="611">
        <v>0</v>
      </c>
      <c r="O229" s="611">
        <v>0</v>
      </c>
      <c r="P229" s="611">
        <v>0</v>
      </c>
      <c r="Q229" s="611">
        <v>0</v>
      </c>
      <c r="R229" s="611">
        <v>0</v>
      </c>
      <c r="S229" s="611">
        <v>0</v>
      </c>
    </row>
    <row r="230" spans="1:19" s="536" customFormat="1" ht="19.649999999999999" customHeight="1">
      <c r="A230" s="684" t="s">
        <v>965</v>
      </c>
      <c r="B230" s="685" t="s">
        <v>966</v>
      </c>
      <c r="C230" s="686" t="s">
        <v>727</v>
      </c>
      <c r="D230" s="609">
        <v>31562</v>
      </c>
      <c r="E230" s="609">
        <v>40715</v>
      </c>
      <c r="F230" s="687">
        <v>43982</v>
      </c>
      <c r="G230" s="609">
        <v>46726</v>
      </c>
      <c r="H230" s="609">
        <v>39935</v>
      </c>
      <c r="I230" s="609">
        <v>42014</v>
      </c>
      <c r="J230" s="609">
        <v>0</v>
      </c>
      <c r="K230" s="609">
        <v>0</v>
      </c>
      <c r="L230" s="609">
        <v>0</v>
      </c>
      <c r="M230" s="609">
        <v>0</v>
      </c>
      <c r="N230" s="609">
        <v>0</v>
      </c>
      <c r="O230" s="609">
        <v>0</v>
      </c>
      <c r="P230" s="609">
        <v>0</v>
      </c>
      <c r="Q230" s="609">
        <v>0</v>
      </c>
      <c r="R230" s="609">
        <v>0</v>
      </c>
      <c r="S230" s="609">
        <v>0</v>
      </c>
    </row>
    <row r="231" spans="1:19" s="536" customFormat="1" ht="19.649999999999999" customHeight="1">
      <c r="A231" s="567" t="s">
        <v>967</v>
      </c>
      <c r="B231" s="566" t="s">
        <v>968</v>
      </c>
      <c r="C231" s="565" t="s">
        <v>727</v>
      </c>
      <c r="D231" s="563">
        <v>553729</v>
      </c>
      <c r="E231" s="563">
        <v>334640</v>
      </c>
      <c r="F231" s="564">
        <v>136451</v>
      </c>
      <c r="G231" s="563">
        <v>132510</v>
      </c>
      <c r="H231" s="563">
        <v>440371</v>
      </c>
      <c r="I231" s="563">
        <v>435551</v>
      </c>
      <c r="J231" s="563">
        <v>0</v>
      </c>
      <c r="K231" s="563">
        <v>0</v>
      </c>
      <c r="L231" s="563">
        <v>0</v>
      </c>
      <c r="M231" s="563">
        <v>0</v>
      </c>
      <c r="N231" s="563">
        <v>0</v>
      </c>
      <c r="O231" s="563">
        <v>0</v>
      </c>
      <c r="P231" s="563">
        <v>0</v>
      </c>
      <c r="Q231" s="563">
        <v>0</v>
      </c>
      <c r="R231" s="563">
        <v>0</v>
      </c>
      <c r="S231" s="563">
        <v>0</v>
      </c>
    </row>
    <row r="232" spans="1:19" s="536" customFormat="1" ht="19.649999999999999" customHeight="1">
      <c r="A232" s="684" t="s">
        <v>969</v>
      </c>
      <c r="B232" s="685" t="s">
        <v>970</v>
      </c>
      <c r="C232" s="686" t="s">
        <v>727</v>
      </c>
      <c r="D232" s="609">
        <v>45666</v>
      </c>
      <c r="E232" s="609">
        <v>3000</v>
      </c>
      <c r="F232" s="687">
        <v>3000</v>
      </c>
      <c r="G232" s="609">
        <v>3000</v>
      </c>
      <c r="H232" s="609">
        <v>3000</v>
      </c>
      <c r="I232" s="609">
        <v>0</v>
      </c>
      <c r="J232" s="609">
        <v>0</v>
      </c>
      <c r="K232" s="609">
        <v>0</v>
      </c>
      <c r="L232" s="609">
        <v>0</v>
      </c>
      <c r="M232" s="609">
        <v>0</v>
      </c>
      <c r="N232" s="609">
        <v>0</v>
      </c>
      <c r="O232" s="609">
        <v>0</v>
      </c>
      <c r="P232" s="609">
        <v>0</v>
      </c>
      <c r="Q232" s="609">
        <v>0</v>
      </c>
      <c r="R232" s="609">
        <v>0</v>
      </c>
      <c r="S232" s="609">
        <v>0</v>
      </c>
    </row>
    <row r="233" spans="1:19" s="536" customFormat="1" ht="19.649999999999999" customHeight="1">
      <c r="A233" s="688" t="s">
        <v>971</v>
      </c>
      <c r="B233" s="689" t="s">
        <v>972</v>
      </c>
      <c r="C233" s="690" t="s">
        <v>727</v>
      </c>
      <c r="D233" s="611">
        <v>508063</v>
      </c>
      <c r="E233" s="611">
        <v>331640</v>
      </c>
      <c r="F233" s="687">
        <v>133451</v>
      </c>
      <c r="G233" s="611">
        <v>129510</v>
      </c>
      <c r="H233" s="611">
        <v>437371</v>
      </c>
      <c r="I233" s="611">
        <v>435551</v>
      </c>
      <c r="J233" s="611">
        <v>0</v>
      </c>
      <c r="K233" s="611">
        <v>0</v>
      </c>
      <c r="L233" s="611">
        <v>0</v>
      </c>
      <c r="M233" s="611">
        <v>0</v>
      </c>
      <c r="N233" s="611">
        <v>0</v>
      </c>
      <c r="O233" s="611">
        <v>0</v>
      </c>
      <c r="P233" s="611">
        <v>0</v>
      </c>
      <c r="Q233" s="611">
        <v>0</v>
      </c>
      <c r="R233" s="611">
        <v>0</v>
      </c>
      <c r="S233" s="611">
        <v>0</v>
      </c>
    </row>
    <row r="234" spans="1:19" s="536" customFormat="1" ht="7.05" customHeight="1">
      <c r="A234" s="601"/>
      <c r="B234" s="601"/>
      <c r="C234" s="601"/>
      <c r="D234" s="601"/>
      <c r="E234" s="601"/>
      <c r="F234" s="601"/>
      <c r="G234" s="601"/>
      <c r="H234" s="601"/>
      <c r="I234" s="601"/>
      <c r="J234" s="601"/>
      <c r="K234" s="601"/>
      <c r="L234" s="601"/>
      <c r="M234" s="601"/>
      <c r="N234" s="601"/>
      <c r="O234" s="601"/>
      <c r="P234" s="601"/>
      <c r="Q234" s="601"/>
      <c r="R234" s="601"/>
      <c r="S234" s="601"/>
    </row>
    <row r="235" spans="1:19" s="536" customFormat="1" ht="10.1" customHeight="1">
      <c r="A235" s="601"/>
      <c r="B235" s="601"/>
      <c r="C235" s="601"/>
      <c r="D235" s="601"/>
      <c r="E235" s="601"/>
      <c r="F235" s="601"/>
      <c r="G235" s="601"/>
      <c r="H235" s="601"/>
      <c r="I235" s="601"/>
      <c r="J235" s="601"/>
      <c r="K235" s="601"/>
      <c r="L235" s="601"/>
      <c r="M235" s="601"/>
      <c r="N235" s="601"/>
      <c r="O235" s="601"/>
      <c r="P235" s="601"/>
      <c r="Q235" s="601"/>
      <c r="R235" s="601"/>
      <c r="S235" s="601"/>
    </row>
    <row r="236" spans="1:19" s="536" customFormat="1" ht="59.95" customHeight="1">
      <c r="A236" s="601"/>
      <c r="B236" s="601"/>
      <c r="C236" s="601"/>
      <c r="D236" s="601"/>
      <c r="E236" s="601"/>
      <c r="F236" s="601"/>
      <c r="G236" s="601"/>
      <c r="H236" s="601"/>
      <c r="I236" s="601"/>
      <c r="J236" s="601"/>
      <c r="K236" s="601"/>
      <c r="L236" s="601"/>
      <c r="M236" s="601"/>
      <c r="N236" s="601"/>
      <c r="O236" s="601"/>
      <c r="P236" s="601"/>
      <c r="Q236" s="601"/>
      <c r="R236" s="601"/>
      <c r="S236" s="601"/>
    </row>
  </sheetData>
  <mergeCells count="16">
    <mergeCell ref="B1:O1"/>
    <mergeCell ref="B2:O2"/>
    <mergeCell ref="B7:F7"/>
    <mergeCell ref="B8:F8"/>
    <mergeCell ref="C3:D3"/>
    <mergeCell ref="C4:D4"/>
    <mergeCell ref="C5:D5"/>
    <mergeCell ref="C6:D6"/>
    <mergeCell ref="E3:I3"/>
    <mergeCell ref="E4:I4"/>
    <mergeCell ref="E5:I5"/>
    <mergeCell ref="E6:I6"/>
    <mergeCell ref="K3:O3"/>
    <mergeCell ref="K4:O4"/>
    <mergeCell ref="K5:O5"/>
    <mergeCell ref="K6:O6"/>
  </mergeCells>
  <pageMargins left="0.7" right="0.7" top="0.75" bottom="0.75" header="0.3" footer="0.3"/>
  <pageSetup paperSize="8" orientation="landscape"/>
  <headerFooter alignWithMargins="0">
    <oddHeader>&amp;C&amp;"Calibri"&amp;14&amp;KA80000 OFFICIAL&amp;1#_x000D_</oddHeader>
    <oddFooter>&amp;C_x000D_&amp;1#&amp;"Calibri"&amp;14&amp;KA80000 OFFICIAL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G25"/>
  <sheetViews>
    <sheetView showGridLines="0" zoomScale="120" zoomScaleNormal="120" zoomScaleSheetLayoutView="110" workbookViewId="0"/>
  </sheetViews>
  <sheetFormatPr defaultColWidth="8" defaultRowHeight="11.9" customHeight="1"/>
  <cols>
    <col min="1" max="1" width="21.42578125" style="9" customWidth="1"/>
    <col min="2" max="2" width="7.140625" style="9" customWidth="1"/>
    <col min="3" max="3" width="7.42578125" style="9" customWidth="1"/>
    <col min="4" max="4" width="7.85546875" style="9" customWidth="1"/>
    <col min="5" max="5" width="8" style="9" customWidth="1"/>
    <col min="6" max="6" width="9.42578125" style="9" customWidth="1"/>
    <col min="7" max="7" width="8" style="9" customWidth="1"/>
    <col min="8" max="16384" width="8" style="9"/>
  </cols>
  <sheetData>
    <row r="1" spans="1:7" ht="11.9" customHeight="1">
      <c r="A1" s="411" t="s">
        <v>980</v>
      </c>
    </row>
    <row r="2" spans="1:7" ht="11.9" customHeight="1">
      <c r="A2" s="57"/>
    </row>
    <row r="3" spans="1:7" ht="34.049999999999997" customHeight="1">
      <c r="A3" s="691"/>
      <c r="B3" s="692" t="s">
        <v>130</v>
      </c>
      <c r="C3" s="693" t="s">
        <v>981</v>
      </c>
      <c r="D3" s="694" t="s">
        <v>982</v>
      </c>
      <c r="E3" s="694" t="s">
        <v>983</v>
      </c>
      <c r="F3" s="694" t="s">
        <v>984</v>
      </c>
      <c r="G3" s="694" t="s">
        <v>985</v>
      </c>
    </row>
    <row r="4" spans="1:7" ht="56.55" customHeight="1">
      <c r="A4" s="521" t="s">
        <v>986</v>
      </c>
      <c r="B4" s="217"/>
      <c r="C4" s="90"/>
      <c r="D4" s="361"/>
      <c r="E4" s="361"/>
      <c r="F4" s="361"/>
      <c r="G4" s="361"/>
    </row>
    <row r="5" spans="1:7" ht="11.9" customHeight="1">
      <c r="A5" s="458" t="s">
        <v>17</v>
      </c>
      <c r="B5" s="218">
        <v>1</v>
      </c>
      <c r="C5" s="97">
        <v>335580</v>
      </c>
      <c r="D5" s="125">
        <v>395319</v>
      </c>
      <c r="E5" s="125">
        <v>-382645</v>
      </c>
      <c r="F5" s="125">
        <v>0</v>
      </c>
      <c r="G5" s="583">
        <v>348254</v>
      </c>
    </row>
    <row r="6" spans="1:7" ht="11.9" customHeight="1">
      <c r="A6" s="127" t="s">
        <v>314</v>
      </c>
      <c r="B6" s="219">
        <v>1</v>
      </c>
      <c r="C6" s="126">
        <v>191241</v>
      </c>
      <c r="D6" s="362">
        <v>632809</v>
      </c>
      <c r="E6" s="362">
        <v>-488470</v>
      </c>
      <c r="F6" s="362">
        <v>0</v>
      </c>
      <c r="G6" s="362">
        <v>335580</v>
      </c>
    </row>
    <row r="7" spans="1:7" ht="21.6">
      <c r="A7" s="343" t="s">
        <v>987</v>
      </c>
      <c r="B7" s="217"/>
      <c r="C7" s="695">
        <v>335580</v>
      </c>
      <c r="D7" s="696">
        <v>395319</v>
      </c>
      <c r="E7" s="696">
        <v>-382645</v>
      </c>
      <c r="F7" s="696">
        <v>0</v>
      </c>
      <c r="G7" s="697">
        <v>348254</v>
      </c>
    </row>
    <row r="8" spans="1:7" ht="9.4" customHeight="1">
      <c r="A8" s="221"/>
      <c r="B8" s="217"/>
      <c r="C8" s="90"/>
      <c r="D8" s="361"/>
      <c r="E8" s="361"/>
      <c r="F8" s="361"/>
      <c r="G8" s="361"/>
    </row>
    <row r="9" spans="1:7" ht="11.9" customHeight="1">
      <c r="A9" s="222" t="s">
        <v>14</v>
      </c>
      <c r="B9" s="217"/>
      <c r="C9" s="90"/>
      <c r="D9" s="361"/>
      <c r="E9" s="361"/>
      <c r="F9" s="361"/>
      <c r="G9" s="361"/>
    </row>
    <row r="10" spans="1:7" ht="11.9" customHeight="1">
      <c r="A10" s="480" t="s">
        <v>988</v>
      </c>
      <c r="B10" s="481"/>
      <c r="C10" s="698">
        <v>191241</v>
      </c>
      <c r="D10" s="699">
        <v>632809</v>
      </c>
      <c r="E10" s="699">
        <v>-488470</v>
      </c>
      <c r="F10" s="699">
        <v>0</v>
      </c>
      <c r="G10" s="699">
        <v>335580</v>
      </c>
    </row>
    <row r="11" spans="1:7" ht="11.9" customHeight="1">
      <c r="A11" s="9" t="s">
        <v>989</v>
      </c>
    </row>
    <row r="13" spans="1:7" ht="11.9" customHeight="1">
      <c r="A13" s="459"/>
      <c r="B13" s="459"/>
      <c r="C13" s="459"/>
      <c r="D13" s="459"/>
    </row>
    <row r="14" spans="1:7" ht="11.9" customHeight="1">
      <c r="A14" s="75"/>
    </row>
    <row r="15" spans="1:7" ht="11.9" customHeight="1">
      <c r="A15" s="463"/>
    </row>
    <row r="16" spans="1:7" ht="11.9" customHeight="1">
      <c r="A16" s="462"/>
    </row>
    <row r="17" spans="1:1" ht="11.9" customHeight="1">
      <c r="A17" s="51"/>
    </row>
    <row r="18" spans="1:1" ht="11.9" customHeight="1">
      <c r="A18" s="461"/>
    </row>
    <row r="19" spans="1:1" ht="11.9" customHeight="1">
      <c r="A19" s="461"/>
    </row>
    <row r="23" spans="1:1" ht="11.9" customHeight="1">
      <c r="A23" s="10"/>
    </row>
    <row r="25" spans="1:1" ht="11.9" customHeight="1">
      <c r="A25" s="10"/>
    </row>
  </sheetData>
  <phoneticPr fontId="27" type="noConversion"/>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rowBreaks count="1" manualBreakCount="1">
    <brk id="32" max="7"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8"/>
  <sheetViews>
    <sheetView showGridLines="0" zoomScale="120" zoomScaleNormal="120" zoomScaleSheetLayoutView="110" workbookViewId="0"/>
  </sheetViews>
  <sheetFormatPr defaultColWidth="8" defaultRowHeight="11.9" customHeight="1"/>
  <cols>
    <col min="1" max="1" width="21.42578125" style="9" customWidth="1"/>
    <col min="2" max="2" width="7.140625" style="9" customWidth="1"/>
    <col min="3" max="5" width="7.85546875" style="9" customWidth="1"/>
    <col min="6" max="6" width="9.85546875" style="9" customWidth="1"/>
    <col min="7" max="7" width="7.85546875" style="9" customWidth="1"/>
    <col min="8" max="16384" width="8" style="9"/>
  </cols>
  <sheetData>
    <row r="1" spans="1:7" ht="10.8">
      <c r="A1" s="411" t="s">
        <v>980</v>
      </c>
    </row>
    <row r="2" spans="1:7" ht="11.9" customHeight="1">
      <c r="A2" s="57"/>
    </row>
    <row r="3" spans="1:7" ht="57.45" customHeight="1">
      <c r="A3" s="691"/>
      <c r="B3" s="692" t="s">
        <v>130</v>
      </c>
      <c r="C3" s="693" t="s">
        <v>990</v>
      </c>
      <c r="D3" s="694" t="s">
        <v>991</v>
      </c>
      <c r="E3" s="694" t="s">
        <v>992</v>
      </c>
      <c r="F3" s="694" t="s">
        <v>993</v>
      </c>
      <c r="G3" s="694" t="s">
        <v>994</v>
      </c>
    </row>
    <row r="4" spans="1:7" ht="22.7" customHeight="1">
      <c r="A4" s="220" t="s">
        <v>995</v>
      </c>
      <c r="B4" s="217"/>
      <c r="C4" s="271"/>
      <c r="D4" s="363"/>
      <c r="E4" s="363"/>
      <c r="F4" s="363"/>
      <c r="G4" s="363">
        <f>SUM(C4:F4)</f>
        <v>0</v>
      </c>
    </row>
    <row r="5" spans="1:7" ht="22.7" customHeight="1">
      <c r="A5" s="127" t="s">
        <v>995</v>
      </c>
      <c r="B5" s="217"/>
      <c r="C5" s="272"/>
      <c r="D5" s="364"/>
      <c r="E5" s="364"/>
      <c r="F5" s="364"/>
      <c r="G5" s="364">
        <f>SUM(C5:F5)</f>
        <v>0</v>
      </c>
    </row>
    <row r="6" spans="1:7" ht="22.7" customHeight="1">
      <c r="A6" s="220" t="s">
        <v>996</v>
      </c>
      <c r="B6" s="217"/>
      <c r="C6" s="271"/>
      <c r="D6" s="363"/>
      <c r="E6" s="363"/>
      <c r="F6" s="363"/>
      <c r="G6" s="363">
        <f t="shared" ref="G6:G7" si="0">SUM(C6:F6)</f>
        <v>0</v>
      </c>
    </row>
    <row r="7" spans="1:7" ht="22.7" customHeight="1">
      <c r="A7" s="127" t="s">
        <v>996</v>
      </c>
      <c r="B7" s="217"/>
      <c r="C7" s="272"/>
      <c r="D7" s="364"/>
      <c r="E7" s="364"/>
      <c r="F7" s="364"/>
      <c r="G7" s="364">
        <f t="shared" si="0"/>
        <v>0</v>
      </c>
    </row>
    <row r="8" spans="1:7" ht="22.7" customHeight="1">
      <c r="A8" s="220" t="s">
        <v>997</v>
      </c>
      <c r="B8" s="217"/>
      <c r="C8" s="271"/>
      <c r="D8" s="363"/>
      <c r="E8" s="363"/>
      <c r="F8" s="363"/>
      <c r="G8" s="363">
        <f t="shared" ref="G8:G11" si="1">SUM(C8:F8)</f>
        <v>0</v>
      </c>
    </row>
    <row r="9" spans="1:7" ht="22.7" customHeight="1">
      <c r="A9" s="127" t="s">
        <v>997</v>
      </c>
      <c r="B9" s="217"/>
      <c r="C9" s="272"/>
      <c r="D9" s="364"/>
      <c r="E9" s="364"/>
      <c r="F9" s="364"/>
      <c r="G9" s="364">
        <f>SUM(C9:F9)</f>
        <v>0</v>
      </c>
    </row>
    <row r="10" spans="1:7" ht="22.7" customHeight="1">
      <c r="A10" s="220" t="s">
        <v>998</v>
      </c>
      <c r="B10" s="217"/>
      <c r="C10" s="271"/>
      <c r="D10" s="363"/>
      <c r="E10" s="363"/>
      <c r="F10" s="363"/>
      <c r="G10" s="363">
        <f t="shared" si="1"/>
        <v>0</v>
      </c>
    </row>
    <row r="11" spans="1:7" ht="22.7" customHeight="1">
      <c r="A11" s="127" t="s">
        <v>998</v>
      </c>
      <c r="B11" s="217"/>
      <c r="C11" s="272"/>
      <c r="D11" s="364"/>
      <c r="E11" s="364"/>
      <c r="F11" s="364"/>
      <c r="G11" s="364">
        <f t="shared" si="1"/>
        <v>0</v>
      </c>
    </row>
    <row r="12" spans="1:7" ht="21.6">
      <c r="A12" s="220" t="s">
        <v>987</v>
      </c>
      <c r="B12" s="217"/>
      <c r="C12" s="695">
        <f t="shared" ref="C12:G13" si="2">SUM(C4,C6,C8,C10)</f>
        <v>0</v>
      </c>
      <c r="D12" s="696">
        <f t="shared" si="2"/>
        <v>0</v>
      </c>
      <c r="E12" s="696">
        <f t="shared" si="2"/>
        <v>0</v>
      </c>
      <c r="F12" s="696">
        <f t="shared" si="2"/>
        <v>0</v>
      </c>
      <c r="G12" s="696">
        <f t="shared" si="2"/>
        <v>0</v>
      </c>
    </row>
    <row r="13" spans="1:7" ht="22.7" customHeight="1">
      <c r="A13" s="443" t="s">
        <v>999</v>
      </c>
      <c r="B13" s="444"/>
      <c r="C13" s="700">
        <f t="shared" si="2"/>
        <v>0</v>
      </c>
      <c r="D13" s="701">
        <f t="shared" si="2"/>
        <v>0</v>
      </c>
      <c r="E13" s="701">
        <f t="shared" si="2"/>
        <v>0</v>
      </c>
      <c r="F13" s="701">
        <f t="shared" si="2"/>
        <v>0</v>
      </c>
      <c r="G13" s="701">
        <f t="shared" si="2"/>
        <v>0</v>
      </c>
    </row>
    <row r="14" spans="1:7" ht="11.9" customHeight="1">
      <c r="A14" s="9" t="s">
        <v>1000</v>
      </c>
    </row>
    <row r="15" spans="1:7" ht="11.9" customHeight="1">
      <c r="A15" s="9" t="s">
        <v>989</v>
      </c>
    </row>
    <row r="16" spans="1:7" s="411" customFormat="1" ht="11.9" customHeight="1">
      <c r="A16" s="412"/>
    </row>
    <row r="17" spans="1:1" s="411" customFormat="1" ht="11.9" customHeight="1">
      <c r="A17" s="459" t="s">
        <v>1001</v>
      </c>
    </row>
    <row r="18" spans="1:1" s="411" customFormat="1" ht="11.9" customHeight="1">
      <c r="A18" s="459"/>
    </row>
    <row r="19" spans="1:1" ht="11.9" customHeight="1">
      <c r="A19" s="463" t="s">
        <v>27</v>
      </c>
    </row>
    <row r="20" spans="1:1" ht="11.9" customHeight="1">
      <c r="A20" s="462" t="s">
        <v>28</v>
      </c>
    </row>
    <row r="21" spans="1:1" ht="11.9" customHeight="1">
      <c r="A21" s="51"/>
    </row>
    <row r="22" spans="1:1" ht="11.9" customHeight="1">
      <c r="A22" s="461" t="s">
        <v>29</v>
      </c>
    </row>
    <row r="23" spans="1:1" ht="11.9" customHeight="1">
      <c r="A23" s="461" t="s">
        <v>1002</v>
      </c>
    </row>
    <row r="26" spans="1:1" ht="11.9" customHeight="1">
      <c r="A26" s="10"/>
    </row>
    <row r="28" spans="1:1" ht="11.9" customHeight="1">
      <c r="A28" s="10"/>
    </row>
  </sheetData>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rowBreaks count="1" manualBreakCount="1">
    <brk id="35" max="7"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A1:G74"/>
  <sheetViews>
    <sheetView showGridLines="0" zoomScale="120" zoomScaleNormal="120" zoomScaleSheetLayoutView="110" workbookViewId="0"/>
  </sheetViews>
  <sheetFormatPr defaultColWidth="8" defaultRowHeight="11.9" customHeight="1"/>
  <cols>
    <col min="1" max="1" width="29.85546875" style="16" customWidth="1"/>
    <col min="2" max="6" width="7.85546875" style="16" customWidth="1"/>
    <col min="7" max="16384" width="8" style="16"/>
  </cols>
  <sheetData>
    <row r="1" spans="1:6" ht="11.9" customHeight="1">
      <c r="A1" s="473" t="s">
        <v>1003</v>
      </c>
      <c r="B1" s="14"/>
      <c r="C1" s="15"/>
      <c r="D1" s="14"/>
      <c r="E1" s="14"/>
      <c r="F1" s="14"/>
    </row>
    <row r="2" spans="1:6" ht="11.9" customHeight="1">
      <c r="A2" s="13"/>
      <c r="B2" s="14"/>
      <c r="C2" s="15"/>
      <c r="D2" s="14"/>
      <c r="E2" s="14"/>
      <c r="F2" s="14"/>
    </row>
    <row r="3" spans="1:6" ht="21.45" customHeight="1">
      <c r="A3" s="873" t="s">
        <v>1004</v>
      </c>
      <c r="B3" s="873"/>
      <c r="C3" s="873"/>
      <c r="D3" s="873"/>
      <c r="E3" s="873"/>
      <c r="F3" s="873"/>
    </row>
    <row r="4" spans="1:6" ht="43.2">
      <c r="A4" s="702"/>
      <c r="B4" s="703" t="s">
        <v>1005</v>
      </c>
      <c r="C4" s="704" t="s">
        <v>1006</v>
      </c>
      <c r="D4" s="703" t="s">
        <v>1007</v>
      </c>
      <c r="E4" s="703" t="s">
        <v>1008</v>
      </c>
      <c r="F4" s="703" t="s">
        <v>1009</v>
      </c>
    </row>
    <row r="5" spans="1:6" ht="11.9" customHeight="1">
      <c r="A5" s="72" t="s">
        <v>491</v>
      </c>
      <c r="B5" s="83"/>
      <c r="C5" s="365"/>
      <c r="D5" s="84"/>
      <c r="E5" s="84"/>
      <c r="F5" s="84"/>
    </row>
    <row r="6" spans="1:6" ht="11.9" customHeight="1">
      <c r="A6" s="98" t="s">
        <v>780</v>
      </c>
      <c r="B6" s="83">
        <v>36985</v>
      </c>
      <c r="C6" s="366">
        <v>43113</v>
      </c>
      <c r="D6" s="83">
        <v>46272</v>
      </c>
      <c r="E6" s="83">
        <v>50445</v>
      </c>
      <c r="F6" s="83">
        <v>44067</v>
      </c>
    </row>
    <row r="7" spans="1:6" ht="11.9" customHeight="1">
      <c r="A7" s="383" t="s">
        <v>410</v>
      </c>
      <c r="B7" s="83">
        <v>23409</v>
      </c>
      <c r="C7" s="366">
        <v>22306</v>
      </c>
      <c r="D7" s="83">
        <v>17959</v>
      </c>
      <c r="E7" s="83">
        <v>14018</v>
      </c>
      <c r="F7" s="83">
        <v>20539</v>
      </c>
    </row>
    <row r="8" spans="1:6" ht="11.9" customHeight="1">
      <c r="A8" s="98" t="s">
        <v>1010</v>
      </c>
      <c r="B8" s="83"/>
      <c r="C8" s="366"/>
      <c r="D8" s="83"/>
      <c r="E8" s="83"/>
      <c r="F8" s="83"/>
    </row>
    <row r="9" spans="1:6" ht="11.9" customHeight="1">
      <c r="A9" s="98" t="s">
        <v>1011</v>
      </c>
      <c r="B9" s="83">
        <v>3966</v>
      </c>
      <c r="C9" s="366">
        <v>3566</v>
      </c>
      <c r="D9" s="83">
        <v>3566</v>
      </c>
      <c r="E9" s="83">
        <v>3566</v>
      </c>
      <c r="F9" s="83">
        <v>3347</v>
      </c>
    </row>
    <row r="10" spans="1:6" ht="11.9" customHeight="1">
      <c r="A10" s="383" t="s">
        <v>1012</v>
      </c>
      <c r="B10" s="83">
        <v>310</v>
      </c>
      <c r="C10" s="366">
        <v>169</v>
      </c>
      <c r="D10" s="83">
        <v>149</v>
      </c>
      <c r="E10" s="83">
        <v>127</v>
      </c>
      <c r="F10" s="83">
        <v>106</v>
      </c>
    </row>
    <row r="11" spans="1:6" ht="11.9" customHeight="1">
      <c r="A11" s="98" t="s">
        <v>1013</v>
      </c>
      <c r="B11" s="83">
        <v>1210</v>
      </c>
      <c r="C11" s="366">
        <v>0</v>
      </c>
      <c r="D11" s="83">
        <v>0</v>
      </c>
      <c r="E11" s="83">
        <v>0</v>
      </c>
      <c r="F11" s="83">
        <v>0</v>
      </c>
    </row>
    <row r="12" spans="1:6" ht="11.9" customHeight="1">
      <c r="A12" s="383" t="s">
        <v>1014</v>
      </c>
      <c r="B12" s="83"/>
      <c r="C12" s="366"/>
      <c r="D12" s="83"/>
      <c r="E12" s="83"/>
      <c r="F12" s="83"/>
    </row>
    <row r="13" spans="1:6" ht="11.9" customHeight="1">
      <c r="A13" s="98" t="s">
        <v>1015</v>
      </c>
      <c r="B13" s="83">
        <v>109</v>
      </c>
      <c r="C13" s="366">
        <v>0</v>
      </c>
      <c r="D13" s="83">
        <v>0</v>
      </c>
      <c r="E13" s="83">
        <v>0</v>
      </c>
      <c r="F13" s="83">
        <v>0</v>
      </c>
    </row>
    <row r="14" spans="1:6" ht="11.9" customHeight="1">
      <c r="A14" s="72" t="s">
        <v>1016</v>
      </c>
      <c r="B14" s="705">
        <v>65989</v>
      </c>
      <c r="C14" s="706">
        <v>69154</v>
      </c>
      <c r="D14" s="705">
        <v>67946</v>
      </c>
      <c r="E14" s="705">
        <v>68156</v>
      </c>
      <c r="F14" s="705">
        <v>68059</v>
      </c>
    </row>
    <row r="15" spans="1:6" ht="11.9" customHeight="1">
      <c r="A15" s="72" t="s">
        <v>1017</v>
      </c>
      <c r="B15" s="83"/>
      <c r="C15" s="365"/>
      <c r="D15" s="84"/>
      <c r="E15" s="84"/>
      <c r="F15" s="84"/>
    </row>
    <row r="16" spans="1:6" ht="11.9" customHeight="1">
      <c r="A16" s="226" t="s">
        <v>1018</v>
      </c>
      <c r="B16" s="83"/>
      <c r="C16" s="365"/>
      <c r="D16" s="84"/>
      <c r="E16" s="84"/>
      <c r="F16" s="84"/>
    </row>
    <row r="17" spans="1:6" ht="11.9" customHeight="1">
      <c r="A17" s="227" t="s">
        <v>1019</v>
      </c>
      <c r="B17" s="83"/>
      <c r="C17" s="365"/>
      <c r="D17" s="84"/>
      <c r="E17" s="84"/>
      <c r="F17" s="84"/>
    </row>
    <row r="18" spans="1:6" ht="21.6">
      <c r="A18" s="344" t="s">
        <v>1020</v>
      </c>
      <c r="B18" s="83">
        <v>37586</v>
      </c>
      <c r="C18" s="366">
        <v>25521</v>
      </c>
      <c r="D18" s="83">
        <v>26575</v>
      </c>
      <c r="E18" s="83">
        <v>23564</v>
      </c>
      <c r="F18" s="83">
        <v>26990</v>
      </c>
    </row>
    <row r="19" spans="1:6" ht="11.9" customHeight="1">
      <c r="A19" s="228" t="s">
        <v>1021</v>
      </c>
      <c r="B19" s="83"/>
      <c r="C19" s="366"/>
      <c r="D19" s="83"/>
      <c r="E19" s="83"/>
      <c r="F19" s="83"/>
    </row>
    <row r="20" spans="1:6" ht="11.9" customHeight="1">
      <c r="A20" s="228" t="s">
        <v>178</v>
      </c>
      <c r="B20" s="83"/>
      <c r="C20" s="366"/>
      <c r="D20" s="83"/>
      <c r="E20" s="83"/>
      <c r="F20" s="83"/>
    </row>
    <row r="21" spans="1:6" ht="11.9" customHeight="1">
      <c r="A21" s="228" t="s">
        <v>758</v>
      </c>
      <c r="B21" s="83">
        <v>229</v>
      </c>
      <c r="C21" s="366">
        <v>0</v>
      </c>
      <c r="D21" s="83">
        <v>0</v>
      </c>
      <c r="E21" s="83">
        <v>0</v>
      </c>
      <c r="F21" s="83">
        <v>0</v>
      </c>
    </row>
    <row r="22" spans="1:6" ht="11.9" customHeight="1">
      <c r="A22" s="396" t="s">
        <v>1022</v>
      </c>
      <c r="B22" s="83"/>
      <c r="C22" s="366"/>
      <c r="D22" s="83"/>
      <c r="E22" s="83"/>
      <c r="F22" s="83"/>
    </row>
    <row r="23" spans="1:6" ht="11.9" customHeight="1">
      <c r="A23" s="396" t="s">
        <v>1023</v>
      </c>
      <c r="B23" s="83"/>
      <c r="C23" s="366"/>
      <c r="D23" s="83"/>
      <c r="E23" s="83"/>
      <c r="F23" s="83"/>
    </row>
    <row r="24" spans="1:6" ht="11.9" customHeight="1">
      <c r="A24" s="228" t="s">
        <v>1024</v>
      </c>
      <c r="B24" s="83">
        <v>5</v>
      </c>
      <c r="C24" s="366">
        <v>0</v>
      </c>
      <c r="D24" s="83">
        <v>0</v>
      </c>
      <c r="E24" s="83">
        <v>0</v>
      </c>
      <c r="F24" s="83">
        <v>0</v>
      </c>
    </row>
    <row r="25" spans="1:6" ht="11.9" customHeight="1">
      <c r="A25" s="227" t="s">
        <v>1025</v>
      </c>
      <c r="B25" s="705">
        <v>37820</v>
      </c>
      <c r="C25" s="706">
        <v>25521</v>
      </c>
      <c r="D25" s="705">
        <v>26575</v>
      </c>
      <c r="E25" s="705">
        <v>23564</v>
      </c>
      <c r="F25" s="705">
        <v>26990</v>
      </c>
    </row>
    <row r="26" spans="1:6" ht="11.9" customHeight="1">
      <c r="A26" s="227" t="s">
        <v>1026</v>
      </c>
      <c r="B26" s="83"/>
      <c r="C26" s="365"/>
      <c r="D26" s="84"/>
      <c r="E26" s="84"/>
      <c r="F26" s="84"/>
    </row>
    <row r="27" spans="1:6" ht="11.9" customHeight="1">
      <c r="A27" s="228" t="s">
        <v>1027</v>
      </c>
      <c r="B27" s="83"/>
      <c r="C27" s="366"/>
      <c r="D27" s="83"/>
      <c r="E27" s="83"/>
      <c r="F27" s="83"/>
    </row>
    <row r="28" spans="1:6" ht="11.9" customHeight="1">
      <c r="A28" s="396" t="s">
        <v>1028</v>
      </c>
      <c r="B28" s="83"/>
      <c r="C28" s="366"/>
      <c r="D28" s="83"/>
      <c r="E28" s="83"/>
      <c r="F28" s="83"/>
    </row>
    <row r="29" spans="1:6" ht="11.9" customHeight="1">
      <c r="A29" s="396" t="s">
        <v>1029</v>
      </c>
      <c r="B29" s="83"/>
      <c r="C29" s="366"/>
      <c r="D29" s="83"/>
      <c r="E29" s="83"/>
      <c r="F29" s="83"/>
    </row>
    <row r="30" spans="1:6" ht="11.9" customHeight="1">
      <c r="A30" s="228" t="s">
        <v>738</v>
      </c>
      <c r="B30" s="83">
        <v>166</v>
      </c>
      <c r="C30" s="366">
        <v>557</v>
      </c>
      <c r="D30" s="83">
        <v>0</v>
      </c>
      <c r="E30" s="83">
        <v>0</v>
      </c>
      <c r="F30" s="83">
        <v>0</v>
      </c>
    </row>
    <row r="31" spans="1:6" ht="11.9" customHeight="1">
      <c r="A31" s="227" t="s">
        <v>1030</v>
      </c>
      <c r="B31" s="705">
        <v>166</v>
      </c>
      <c r="C31" s="706">
        <v>557</v>
      </c>
      <c r="D31" s="705">
        <v>0</v>
      </c>
      <c r="E31" s="705">
        <v>0</v>
      </c>
      <c r="F31" s="705">
        <v>0</v>
      </c>
    </row>
    <row r="32" spans="1:6" ht="11.9" customHeight="1">
      <c r="A32" s="72" t="s">
        <v>1031</v>
      </c>
      <c r="B32" s="705">
        <v>37986</v>
      </c>
      <c r="C32" s="706">
        <v>26078</v>
      </c>
      <c r="D32" s="705">
        <v>26575</v>
      </c>
      <c r="E32" s="705">
        <v>23564</v>
      </c>
      <c r="F32" s="705">
        <v>26990</v>
      </c>
    </row>
    <row r="33" spans="1:7" ht="21.6">
      <c r="A33" s="131" t="s">
        <v>1032</v>
      </c>
      <c r="B33" s="705">
        <v>-28003</v>
      </c>
      <c r="C33" s="706">
        <v>-43076</v>
      </c>
      <c r="D33" s="705">
        <v>-41371</v>
      </c>
      <c r="E33" s="705">
        <v>-44592</v>
      </c>
      <c r="F33" s="705">
        <v>-41069</v>
      </c>
    </row>
    <row r="34" spans="1:7" ht="11.9" customHeight="1">
      <c r="A34" s="225" t="s">
        <v>667</v>
      </c>
      <c r="B34" s="83">
        <v>49717</v>
      </c>
      <c r="C34" s="366">
        <v>52590</v>
      </c>
      <c r="D34" s="83">
        <v>52600</v>
      </c>
      <c r="E34" s="83">
        <v>49826</v>
      </c>
      <c r="F34" s="83">
        <v>49990</v>
      </c>
    </row>
    <row r="35" spans="1:7" ht="21.6">
      <c r="A35" s="266" t="s">
        <v>1033</v>
      </c>
      <c r="B35" s="705">
        <v>21714</v>
      </c>
      <c r="C35" s="706">
        <v>9514</v>
      </c>
      <c r="D35" s="705">
        <v>11229</v>
      </c>
      <c r="E35" s="705">
        <v>5234</v>
      </c>
      <c r="F35" s="705">
        <v>8921</v>
      </c>
    </row>
    <row r="36" spans="1:7" ht="10.8">
      <c r="A36" s="72" t="s">
        <v>1034</v>
      </c>
      <c r="B36" s="83"/>
      <c r="C36" s="365"/>
      <c r="D36" s="83"/>
      <c r="E36" s="83"/>
      <c r="F36" s="83"/>
    </row>
    <row r="37" spans="1:7" ht="11.9" customHeight="1">
      <c r="A37" s="224" t="s">
        <v>1035</v>
      </c>
      <c r="B37" s="83"/>
      <c r="C37" s="366"/>
      <c r="D37" s="83"/>
      <c r="E37" s="83"/>
      <c r="F37" s="83"/>
    </row>
    <row r="38" spans="1:7" ht="11.9" customHeight="1">
      <c r="A38" s="72" t="s">
        <v>1036</v>
      </c>
      <c r="B38" s="705">
        <v>0</v>
      </c>
      <c r="C38" s="706">
        <v>0</v>
      </c>
      <c r="D38" s="705">
        <v>0</v>
      </c>
      <c r="E38" s="705">
        <v>0</v>
      </c>
      <c r="F38" s="705">
        <v>0</v>
      </c>
    </row>
    <row r="39" spans="1:7" ht="32.4">
      <c r="A39" s="505" t="s">
        <v>1037</v>
      </c>
      <c r="B39" s="705">
        <v>21714</v>
      </c>
      <c r="C39" s="706">
        <v>9514</v>
      </c>
      <c r="D39" s="705">
        <v>11229</v>
      </c>
      <c r="E39" s="705">
        <v>5234</v>
      </c>
      <c r="F39" s="705">
        <v>8921</v>
      </c>
    </row>
    <row r="40" spans="1:7" ht="10.8">
      <c r="A40" s="266"/>
      <c r="B40" s="84"/>
      <c r="C40" s="84"/>
      <c r="D40" s="84"/>
      <c r="E40" s="84"/>
      <c r="F40" s="84"/>
    </row>
    <row r="41" spans="1:7" ht="10.8">
      <c r="A41" s="17"/>
      <c r="B41" s="14"/>
      <c r="C41" s="15"/>
      <c r="D41" s="14"/>
      <c r="E41" s="14"/>
      <c r="F41" s="14"/>
    </row>
    <row r="42" spans="1:7" s="59" customFormat="1" ht="23.95" customHeight="1">
      <c r="A42" s="873" t="s">
        <v>1038</v>
      </c>
      <c r="B42" s="873"/>
      <c r="C42" s="873"/>
      <c r="D42" s="873"/>
      <c r="E42" s="873"/>
      <c r="F42" s="873"/>
      <c r="G42" s="37"/>
    </row>
    <row r="43" spans="1:7" s="59" customFormat="1" ht="10.8">
      <c r="A43" s="391"/>
      <c r="B43" s="391"/>
      <c r="C43" s="391"/>
      <c r="D43" s="391"/>
      <c r="E43" s="391"/>
      <c r="F43" s="391"/>
      <c r="G43" s="37"/>
    </row>
    <row r="44" spans="1:7" s="59" customFormat="1" ht="10.8">
      <c r="A44" s="506" t="s">
        <v>1039</v>
      </c>
      <c r="B44" s="128"/>
      <c r="C44" s="128"/>
      <c r="D44" s="128"/>
      <c r="E44" s="128"/>
      <c r="F44" s="128"/>
      <c r="G44" s="37"/>
    </row>
    <row r="45" spans="1:7" s="59" customFormat="1" ht="21.6">
      <c r="A45" s="707"/>
      <c r="B45" s="708" t="s">
        <v>1040</v>
      </c>
      <c r="C45" s="709" t="s">
        <v>201</v>
      </c>
      <c r="D45" s="708" t="s">
        <v>202</v>
      </c>
      <c r="E45" s="708" t="s">
        <v>203</v>
      </c>
      <c r="F45" s="708" t="s">
        <v>204</v>
      </c>
      <c r="G45" s="37"/>
    </row>
    <row r="46" spans="1:7" s="59" customFormat="1" ht="35.5" customHeight="1">
      <c r="A46" s="394" t="s">
        <v>1041</v>
      </c>
      <c r="B46" s="289">
        <v>21714</v>
      </c>
      <c r="C46" s="367">
        <v>9514</v>
      </c>
      <c r="D46" s="289">
        <v>11229</v>
      </c>
      <c r="E46" s="289">
        <v>5234</v>
      </c>
      <c r="F46" s="289">
        <v>8921</v>
      </c>
      <c r="G46" s="37"/>
    </row>
    <row r="47" spans="1:7" s="59" customFormat="1" ht="49.35" customHeight="1">
      <c r="A47" s="395" t="s">
        <v>1042</v>
      </c>
      <c r="B47" s="116">
        <v>1485</v>
      </c>
      <c r="C47" s="368">
        <v>163</v>
      </c>
      <c r="D47" s="116">
        <v>163</v>
      </c>
      <c r="E47" s="116">
        <v>163</v>
      </c>
      <c r="F47" s="116">
        <v>163</v>
      </c>
      <c r="G47" s="37"/>
    </row>
    <row r="48" spans="1:7" s="59" customFormat="1" ht="21.6">
      <c r="A48" s="395" t="s">
        <v>1043</v>
      </c>
      <c r="B48" s="116">
        <v>2481</v>
      </c>
      <c r="C48" s="368">
        <v>3403</v>
      </c>
      <c r="D48" s="116">
        <v>3403</v>
      </c>
      <c r="E48" s="116">
        <v>3403</v>
      </c>
      <c r="F48" s="116">
        <v>3184</v>
      </c>
      <c r="G48" s="37"/>
    </row>
    <row r="49" spans="1:7" s="59" customFormat="1" ht="10.8">
      <c r="A49" s="395" t="s">
        <v>1044</v>
      </c>
      <c r="B49" s="116">
        <v>2046</v>
      </c>
      <c r="C49" s="368">
        <v>3493</v>
      </c>
      <c r="D49" s="116">
        <v>528</v>
      </c>
      <c r="E49" s="116">
        <v>581</v>
      </c>
      <c r="F49" s="116">
        <v>363</v>
      </c>
      <c r="G49" s="37"/>
    </row>
    <row r="50" spans="1:7" s="59" customFormat="1" ht="21.6">
      <c r="A50" s="507" t="s">
        <v>1045</v>
      </c>
      <c r="B50" s="710">
        <v>23634</v>
      </c>
      <c r="C50" s="711">
        <v>9587</v>
      </c>
      <c r="D50" s="710">
        <v>14267</v>
      </c>
      <c r="E50" s="710">
        <v>8219</v>
      </c>
      <c r="F50" s="710">
        <v>11905</v>
      </c>
      <c r="G50" s="37"/>
    </row>
    <row r="51" spans="1:7" s="59" customFormat="1" ht="10.8">
      <c r="A51" s="277" t="s">
        <v>1046</v>
      </c>
      <c r="B51" s="278"/>
      <c r="C51" s="215"/>
      <c r="D51" s="233"/>
      <c r="E51" s="233"/>
      <c r="F51" s="233"/>
      <c r="G51" s="37"/>
    </row>
    <row r="52" spans="1:7" s="59" customFormat="1" ht="10.8">
      <c r="A52" s="276"/>
      <c r="B52" s="233"/>
      <c r="C52" s="215"/>
      <c r="D52" s="233"/>
      <c r="E52" s="233"/>
      <c r="F52" s="233"/>
      <c r="G52" s="37"/>
    </row>
    <row r="53" spans="1:7" s="59" customFormat="1" ht="56.9" customHeight="1">
      <c r="A53" s="872" t="s">
        <v>1047</v>
      </c>
      <c r="B53" s="872"/>
      <c r="C53" s="872"/>
      <c r="D53" s="872"/>
      <c r="E53" s="872"/>
      <c r="F53" s="872"/>
      <c r="G53" s="37"/>
    </row>
    <row r="54" spans="1:7" s="59" customFormat="1" ht="10.8">
      <c r="A54" s="397" t="s">
        <v>1048</v>
      </c>
      <c r="B54" s="393"/>
      <c r="C54" s="393"/>
      <c r="D54" s="393"/>
      <c r="E54" s="393"/>
      <c r="F54" s="393"/>
      <c r="G54" s="37"/>
    </row>
    <row r="55" spans="1:7" s="59" customFormat="1" ht="10.8">
      <c r="A55" s="397"/>
      <c r="B55" s="393"/>
      <c r="C55" s="393"/>
      <c r="D55" s="393"/>
      <c r="E55" s="393"/>
      <c r="F55" s="393"/>
      <c r="G55" s="37"/>
    </row>
    <row r="56" spans="1:7" s="59" customFormat="1" ht="10.8">
      <c r="A56" s="115"/>
      <c r="B56" s="116"/>
      <c r="C56" s="117"/>
      <c r="D56" s="116"/>
      <c r="E56" s="116"/>
      <c r="F56" s="116"/>
      <c r="G56" s="37"/>
    </row>
    <row r="57" spans="1:7" s="417" customFormat="1" ht="10.8">
      <c r="A57" s="464"/>
      <c r="B57" s="414"/>
      <c r="C57" s="415"/>
      <c r="D57" s="414"/>
      <c r="E57" s="414"/>
      <c r="F57" s="414"/>
      <c r="G57" s="416"/>
    </row>
    <row r="58" spans="1:7" s="417" customFormat="1" ht="10.8">
      <c r="A58" s="465"/>
      <c r="B58" s="418"/>
      <c r="C58" s="418"/>
      <c r="D58" s="418"/>
      <c r="E58" s="418"/>
      <c r="F58" s="418"/>
      <c r="G58" s="416"/>
    </row>
    <row r="59" spans="1:7" s="417" customFormat="1" ht="10.8">
      <c r="A59" s="466"/>
      <c r="B59" s="419"/>
      <c r="C59" s="419"/>
      <c r="D59" s="419"/>
      <c r="E59" s="419"/>
      <c r="F59" s="419"/>
      <c r="G59" s="416"/>
    </row>
    <row r="60" spans="1:7" s="417" customFormat="1" ht="10.8">
      <c r="A60" s="466"/>
      <c r="B60" s="419"/>
      <c r="C60" s="419"/>
      <c r="D60" s="419"/>
      <c r="E60" s="419"/>
      <c r="F60" s="419"/>
      <c r="G60" s="416"/>
    </row>
    <row r="61" spans="1:7" s="417" customFormat="1" ht="10.8">
      <c r="A61" s="467"/>
      <c r="B61" s="420"/>
      <c r="C61" s="420"/>
      <c r="D61" s="420"/>
      <c r="E61" s="420"/>
      <c r="F61" s="420"/>
    </row>
    <row r="62" spans="1:7" s="417" customFormat="1" ht="10.8">
      <c r="A62" s="467"/>
      <c r="B62" s="420"/>
      <c r="C62" s="420"/>
      <c r="D62" s="420"/>
      <c r="E62" s="420"/>
      <c r="F62" s="420"/>
    </row>
    <row r="63" spans="1:7" s="417" customFormat="1" ht="11.9" customHeight="1">
      <c r="A63" s="468"/>
      <c r="B63" s="420"/>
      <c r="C63" s="420"/>
      <c r="D63" s="420"/>
      <c r="E63" s="420"/>
      <c r="F63" s="420"/>
    </row>
    <row r="64" spans="1:7" s="417" customFormat="1" ht="10.8">
      <c r="A64" s="469"/>
      <c r="B64" s="421"/>
      <c r="C64" s="421"/>
      <c r="D64" s="421"/>
      <c r="E64" s="421"/>
      <c r="F64" s="421"/>
    </row>
    <row r="65" spans="1:6" s="417" customFormat="1" ht="10.8">
      <c r="A65" s="469"/>
      <c r="B65" s="421"/>
      <c r="C65" s="421"/>
      <c r="D65" s="421"/>
      <c r="E65" s="421"/>
      <c r="F65" s="421"/>
    </row>
    <row r="66" spans="1:6" s="417" customFormat="1" ht="10.8">
      <c r="A66" s="469"/>
      <c r="B66" s="421"/>
      <c r="C66" s="421"/>
      <c r="D66" s="421"/>
      <c r="E66" s="421"/>
      <c r="F66" s="421"/>
    </row>
    <row r="67" spans="1:6" s="417" customFormat="1" ht="10.8">
      <c r="A67" s="470"/>
      <c r="B67" s="422"/>
      <c r="C67" s="422"/>
      <c r="D67" s="422"/>
      <c r="E67" s="422"/>
      <c r="F67" s="422"/>
    </row>
    <row r="68" spans="1:6" s="417" customFormat="1" ht="10.8">
      <c r="A68" s="470"/>
      <c r="B68" s="422"/>
      <c r="C68" s="422"/>
      <c r="D68" s="422"/>
      <c r="E68" s="422"/>
      <c r="F68" s="422"/>
    </row>
    <row r="69" spans="1:6" s="59" customFormat="1" ht="11.9" customHeight="1"/>
    <row r="70" spans="1:6" s="59" customFormat="1" ht="11.9" customHeight="1"/>
    <row r="71" spans="1:6" s="59" customFormat="1" ht="11.9" customHeight="1">
      <c r="A71" s="463" t="s">
        <v>27</v>
      </c>
    </row>
    <row r="72" spans="1:6" s="59" customFormat="1" ht="11.9" customHeight="1">
      <c r="A72" s="462" t="s">
        <v>28</v>
      </c>
    </row>
    <row r="73" spans="1:6" s="59" customFormat="1" ht="11.9" customHeight="1">
      <c r="A73" s="51"/>
    </row>
    <row r="74" spans="1:6" ht="11.9" customHeight="1">
      <c r="A74" s="461" t="s">
        <v>29</v>
      </c>
    </row>
  </sheetData>
  <mergeCells count="3">
    <mergeCell ref="A53:F53"/>
    <mergeCell ref="A3:F3"/>
    <mergeCell ref="A42:F42"/>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rowBreaks count="1" manualBreakCount="1">
    <brk id="41" max="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FF0000"/>
  </sheetPr>
  <dimension ref="A1:J62"/>
  <sheetViews>
    <sheetView showGridLines="0" zoomScale="120" zoomScaleNormal="120" zoomScaleSheetLayoutView="110" workbookViewId="0"/>
  </sheetViews>
  <sheetFormatPr defaultColWidth="8" defaultRowHeight="11.9" customHeight="1"/>
  <cols>
    <col min="1" max="1" width="29.85546875" style="16" customWidth="1"/>
    <col min="2" max="6" width="7.85546875" style="16" customWidth="1"/>
    <col min="7" max="16384" width="8" style="16"/>
  </cols>
  <sheetData>
    <row r="1" spans="1:6" ht="11.9" customHeight="1">
      <c r="A1" s="461" t="s">
        <v>1049</v>
      </c>
      <c r="B1" s="14"/>
      <c r="C1" s="15"/>
      <c r="D1" s="14"/>
      <c r="E1" s="14"/>
      <c r="F1" s="14"/>
    </row>
    <row r="2" spans="1:6" ht="11.9" customHeight="1">
      <c r="A2" s="13"/>
      <c r="B2" s="14"/>
      <c r="C2" s="15"/>
      <c r="D2" s="14"/>
      <c r="E2" s="14"/>
      <c r="F2" s="14"/>
    </row>
    <row r="3" spans="1:6" ht="21.45" customHeight="1">
      <c r="A3" s="873" t="s">
        <v>1004</v>
      </c>
      <c r="B3" s="873"/>
      <c r="C3" s="873"/>
      <c r="D3" s="873"/>
      <c r="E3" s="873"/>
      <c r="F3" s="873"/>
    </row>
    <row r="4" spans="1:6" ht="43.2">
      <c r="A4" s="712"/>
      <c r="B4" s="703" t="s">
        <v>1005</v>
      </c>
      <c r="C4" s="704" t="s">
        <v>1006</v>
      </c>
      <c r="D4" s="703" t="s">
        <v>1007</v>
      </c>
      <c r="E4" s="703" t="s">
        <v>1008</v>
      </c>
      <c r="F4" s="703" t="s">
        <v>1009</v>
      </c>
    </row>
    <row r="5" spans="1:6" ht="11.9" customHeight="1">
      <c r="A5" s="82" t="s">
        <v>491</v>
      </c>
      <c r="B5" s="713"/>
      <c r="C5" s="714"/>
      <c r="D5" s="713"/>
      <c r="E5" s="713"/>
      <c r="F5" s="713"/>
    </row>
    <row r="6" spans="1:6" ht="11.9" customHeight="1">
      <c r="A6" s="229" t="s">
        <v>780</v>
      </c>
      <c r="B6" s="83"/>
      <c r="C6" s="366"/>
      <c r="D6" s="83"/>
      <c r="E6" s="83"/>
      <c r="F6" s="83"/>
    </row>
    <row r="7" spans="1:6" ht="11.9" customHeight="1">
      <c r="A7" s="383" t="s">
        <v>410</v>
      </c>
      <c r="B7" s="83"/>
      <c r="C7" s="366"/>
      <c r="D7" s="83"/>
      <c r="E7" s="83"/>
      <c r="F7" s="83"/>
    </row>
    <row r="8" spans="1:6" ht="11.9" customHeight="1">
      <c r="A8" s="229" t="s">
        <v>1010</v>
      </c>
      <c r="B8" s="83"/>
      <c r="C8" s="366"/>
      <c r="D8" s="83"/>
      <c r="E8" s="83"/>
      <c r="F8" s="83"/>
    </row>
    <row r="9" spans="1:6" ht="11.9" customHeight="1">
      <c r="A9" s="229" t="s">
        <v>1011</v>
      </c>
      <c r="B9" s="83"/>
      <c r="C9" s="366"/>
      <c r="D9" s="83"/>
      <c r="E9" s="83"/>
      <c r="F9" s="83"/>
    </row>
    <row r="10" spans="1:6" ht="11.9" customHeight="1">
      <c r="A10" s="383" t="s">
        <v>1012</v>
      </c>
      <c r="B10" s="83"/>
      <c r="C10" s="366"/>
      <c r="D10" s="83"/>
      <c r="E10" s="83"/>
      <c r="F10" s="83"/>
    </row>
    <row r="11" spans="1:6" ht="11.9" customHeight="1">
      <c r="A11" s="229" t="s">
        <v>1013</v>
      </c>
      <c r="B11" s="83"/>
      <c r="C11" s="366"/>
      <c r="D11" s="83"/>
      <c r="E11" s="83"/>
      <c r="F11" s="83"/>
    </row>
    <row r="12" spans="1:6" ht="11.9" customHeight="1">
      <c r="A12" s="383" t="s">
        <v>1014</v>
      </c>
      <c r="B12" s="83"/>
      <c r="C12" s="366"/>
      <c r="D12" s="83"/>
      <c r="E12" s="83"/>
      <c r="F12" s="83"/>
    </row>
    <row r="13" spans="1:6" ht="11.9" customHeight="1">
      <c r="A13" s="229" t="s">
        <v>1015</v>
      </c>
      <c r="B13" s="83"/>
      <c r="C13" s="366"/>
      <c r="D13" s="83"/>
      <c r="E13" s="83"/>
      <c r="F13" s="83"/>
    </row>
    <row r="14" spans="1:6" ht="11.9" customHeight="1">
      <c r="A14" s="82" t="s">
        <v>1016</v>
      </c>
      <c r="B14" s="705">
        <f>SUM(B6:B13)</f>
        <v>0</v>
      </c>
      <c r="C14" s="706">
        <f>SUM(C6:C13)</f>
        <v>0</v>
      </c>
      <c r="D14" s="705">
        <f>SUM(D6:D13)</f>
        <v>0</v>
      </c>
      <c r="E14" s="705">
        <f>SUM(E6:E13)</f>
        <v>0</v>
      </c>
      <c r="F14" s="705">
        <f>SUM(F6:F13)</f>
        <v>0</v>
      </c>
    </row>
    <row r="15" spans="1:6" ht="11.9" customHeight="1">
      <c r="A15" s="82" t="s">
        <v>1017</v>
      </c>
      <c r="B15" s="83"/>
      <c r="C15" s="365"/>
      <c r="D15" s="84"/>
      <c r="E15" s="84"/>
      <c r="F15" s="84"/>
    </row>
    <row r="16" spans="1:6" ht="11.9" customHeight="1">
      <c r="A16" s="82" t="s">
        <v>1018</v>
      </c>
      <c r="B16" s="83"/>
      <c r="C16" s="366"/>
      <c r="D16" s="83"/>
      <c r="E16" s="83"/>
      <c r="F16" s="83"/>
    </row>
    <row r="17" spans="1:6" ht="11.9" customHeight="1">
      <c r="A17" s="230" t="s">
        <v>1019</v>
      </c>
      <c r="B17" s="83"/>
      <c r="C17" s="366"/>
      <c r="D17" s="83"/>
      <c r="E17" s="83"/>
      <c r="F17" s="83"/>
    </row>
    <row r="18" spans="1:6" ht="21.6">
      <c r="A18" s="231" t="s">
        <v>1020</v>
      </c>
      <c r="B18" s="83"/>
      <c r="C18" s="366"/>
      <c r="D18" s="83"/>
      <c r="E18" s="83"/>
      <c r="F18" s="83"/>
    </row>
    <row r="19" spans="1:6" ht="11.9" customHeight="1">
      <c r="A19" s="232" t="s">
        <v>1021</v>
      </c>
      <c r="B19" s="83"/>
      <c r="C19" s="366"/>
      <c r="D19" s="83"/>
      <c r="E19" s="83"/>
      <c r="F19" s="83"/>
    </row>
    <row r="20" spans="1:6" ht="11.9" customHeight="1">
      <c r="A20" s="232" t="s">
        <v>178</v>
      </c>
      <c r="B20" s="83"/>
      <c r="C20" s="366"/>
      <c r="D20" s="83"/>
      <c r="E20" s="83"/>
      <c r="F20" s="83"/>
    </row>
    <row r="21" spans="1:6" ht="11.9" customHeight="1">
      <c r="A21" s="232" t="s">
        <v>1050</v>
      </c>
      <c r="B21" s="83"/>
      <c r="C21" s="366"/>
      <c r="D21" s="83"/>
      <c r="E21" s="83"/>
      <c r="F21" s="83"/>
    </row>
    <row r="22" spans="1:6" ht="11.9" customHeight="1">
      <c r="A22" s="232" t="s">
        <v>758</v>
      </c>
      <c r="B22" s="83"/>
      <c r="C22" s="366"/>
      <c r="D22" s="83"/>
      <c r="E22" s="83"/>
      <c r="F22" s="83"/>
    </row>
    <row r="23" spans="1:6" ht="11.9" customHeight="1">
      <c r="A23" s="396" t="s">
        <v>1022</v>
      </c>
      <c r="B23" s="83"/>
      <c r="C23" s="366"/>
      <c r="D23" s="83"/>
      <c r="E23" s="83"/>
      <c r="F23" s="83"/>
    </row>
    <row r="24" spans="1:6" ht="11.9" customHeight="1">
      <c r="A24" s="396" t="s">
        <v>1023</v>
      </c>
      <c r="B24" s="83"/>
      <c r="C24" s="366"/>
      <c r="D24" s="83"/>
      <c r="E24" s="83"/>
      <c r="F24" s="83"/>
    </row>
    <row r="25" spans="1:6" ht="11.9" customHeight="1">
      <c r="A25" s="232" t="s">
        <v>179</v>
      </c>
      <c r="B25" s="83"/>
      <c r="C25" s="366"/>
      <c r="D25" s="83"/>
      <c r="E25" s="83"/>
      <c r="F25" s="83"/>
    </row>
    <row r="26" spans="1:6" ht="11.9" customHeight="1">
      <c r="A26" s="232" t="s">
        <v>181</v>
      </c>
      <c r="B26" s="83"/>
      <c r="C26" s="366"/>
      <c r="D26" s="83"/>
      <c r="E26" s="83"/>
      <c r="F26" s="83"/>
    </row>
    <row r="27" spans="1:6" ht="11.9" customHeight="1">
      <c r="A27" s="230" t="s">
        <v>1025</v>
      </c>
      <c r="B27" s="705">
        <f>SUM(B18:B26)</f>
        <v>0</v>
      </c>
      <c r="C27" s="706">
        <f t="shared" ref="C27:F27" si="0">SUM(C18:C26)</f>
        <v>0</v>
      </c>
      <c r="D27" s="705">
        <f t="shared" si="0"/>
        <v>0</v>
      </c>
      <c r="E27" s="705">
        <f t="shared" si="0"/>
        <v>0</v>
      </c>
      <c r="F27" s="705">
        <f t="shared" si="0"/>
        <v>0</v>
      </c>
    </row>
    <row r="28" spans="1:6" ht="11.9" customHeight="1">
      <c r="A28" s="230" t="s">
        <v>1026</v>
      </c>
      <c r="B28" s="83"/>
      <c r="C28" s="365"/>
      <c r="D28" s="84"/>
      <c r="E28" s="84"/>
      <c r="F28" s="84"/>
    </row>
    <row r="29" spans="1:6" ht="11.9" customHeight="1">
      <c r="A29" s="232" t="s">
        <v>1027</v>
      </c>
      <c r="B29" s="83"/>
      <c r="C29" s="366"/>
      <c r="D29" s="83"/>
      <c r="E29" s="83"/>
      <c r="F29" s="83"/>
    </row>
    <row r="30" spans="1:6" ht="11.9" customHeight="1">
      <c r="A30" s="396" t="s">
        <v>1028</v>
      </c>
      <c r="B30" s="83"/>
      <c r="C30" s="366"/>
      <c r="D30" s="83"/>
      <c r="E30" s="83"/>
      <c r="F30" s="83"/>
    </row>
    <row r="31" spans="1:6" ht="11.9" customHeight="1">
      <c r="A31" s="396" t="s">
        <v>1029</v>
      </c>
      <c r="B31" s="83"/>
      <c r="C31" s="366"/>
      <c r="D31" s="83"/>
      <c r="E31" s="83"/>
      <c r="F31" s="83"/>
    </row>
    <row r="32" spans="1:6" ht="11.9" customHeight="1">
      <c r="A32" s="232" t="s">
        <v>181</v>
      </c>
      <c r="B32" s="83"/>
      <c r="C32" s="366"/>
      <c r="D32" s="83"/>
      <c r="E32" s="83"/>
      <c r="F32" s="83"/>
    </row>
    <row r="33" spans="1:10" ht="11.9" customHeight="1">
      <c r="A33" s="230" t="s">
        <v>1030</v>
      </c>
      <c r="B33" s="705">
        <f>SUM(B29:B32)</f>
        <v>0</v>
      </c>
      <c r="C33" s="706">
        <f t="shared" ref="C33:F33" si="1">SUM(C29:C32)</f>
        <v>0</v>
      </c>
      <c r="D33" s="705">
        <f t="shared" si="1"/>
        <v>0</v>
      </c>
      <c r="E33" s="705">
        <f t="shared" si="1"/>
        <v>0</v>
      </c>
      <c r="F33" s="705">
        <f t="shared" si="1"/>
        <v>0</v>
      </c>
    </row>
    <row r="34" spans="1:10" ht="11.9" customHeight="1">
      <c r="A34" s="82" t="s">
        <v>1031</v>
      </c>
      <c r="B34" s="705">
        <f>B27+B33</f>
        <v>0</v>
      </c>
      <c r="C34" s="706">
        <f>C27+C33</f>
        <v>0</v>
      </c>
      <c r="D34" s="705">
        <f>D27+D33</f>
        <v>0</v>
      </c>
      <c r="E34" s="705">
        <f>E27+E33</f>
        <v>0</v>
      </c>
      <c r="F34" s="705">
        <f>F27+F33</f>
        <v>0</v>
      </c>
    </row>
    <row r="35" spans="1:10" ht="21.6">
      <c r="A35" s="398" t="s">
        <v>1032</v>
      </c>
      <c r="B35" s="705">
        <f>B14-B34</f>
        <v>0</v>
      </c>
      <c r="C35" s="706">
        <f>C14-C34</f>
        <v>0</v>
      </c>
      <c r="D35" s="705">
        <f>D14-D34</f>
        <v>0</v>
      </c>
      <c r="E35" s="705">
        <f>E14-E34</f>
        <v>0</v>
      </c>
      <c r="F35" s="705">
        <f>F14-F34</f>
        <v>0</v>
      </c>
    </row>
    <row r="36" spans="1:10" ht="10.8">
      <c r="A36" s="87" t="s">
        <v>667</v>
      </c>
      <c r="B36" s="83"/>
      <c r="C36" s="366"/>
      <c r="D36" s="83"/>
      <c r="E36" s="83"/>
      <c r="F36" s="83"/>
    </row>
    <row r="37" spans="1:10" ht="21.6">
      <c r="A37" s="267" t="s">
        <v>1033</v>
      </c>
      <c r="B37" s="705">
        <f>SUM(B35:B36)</f>
        <v>0</v>
      </c>
      <c r="C37" s="706">
        <f t="shared" ref="C37:F37" si="2">SUM(C35:C36)</f>
        <v>0</v>
      </c>
      <c r="D37" s="705">
        <f t="shared" si="2"/>
        <v>0</v>
      </c>
      <c r="E37" s="705">
        <f t="shared" si="2"/>
        <v>0</v>
      </c>
      <c r="F37" s="705">
        <f t="shared" si="2"/>
        <v>0</v>
      </c>
    </row>
    <row r="38" spans="1:10" ht="10.8">
      <c r="A38" s="82" t="s">
        <v>1034</v>
      </c>
      <c r="B38" s="83"/>
      <c r="C38" s="366"/>
      <c r="D38" s="83"/>
      <c r="E38" s="83"/>
      <c r="F38" s="83"/>
    </row>
    <row r="39" spans="1:10" ht="10.8">
      <c r="A39" s="85" t="s">
        <v>1035</v>
      </c>
      <c r="B39" s="83"/>
      <c r="C39" s="366"/>
      <c r="D39" s="83"/>
      <c r="E39" s="83"/>
      <c r="F39" s="83"/>
    </row>
    <row r="40" spans="1:10" ht="10.8">
      <c r="A40" s="86" t="s">
        <v>1051</v>
      </c>
      <c r="B40" s="705">
        <f>B39</f>
        <v>0</v>
      </c>
      <c r="C40" s="706">
        <f>C39</f>
        <v>0</v>
      </c>
      <c r="D40" s="705">
        <f>D39</f>
        <v>0</v>
      </c>
      <c r="E40" s="705">
        <f>E39</f>
        <v>0</v>
      </c>
      <c r="F40" s="705">
        <f>F39</f>
        <v>0</v>
      </c>
    </row>
    <row r="41" spans="1:10" ht="32.4">
      <c r="A41" s="508" t="s">
        <v>1037</v>
      </c>
      <c r="B41" s="705">
        <f>B40+B37</f>
        <v>0</v>
      </c>
      <c r="C41" s="706">
        <f>C40+C37</f>
        <v>0</v>
      </c>
      <c r="D41" s="705">
        <f>D40+D37</f>
        <v>0</v>
      </c>
      <c r="E41" s="705">
        <f>E40+E37</f>
        <v>0</v>
      </c>
      <c r="F41" s="705">
        <f>F40+F37</f>
        <v>0</v>
      </c>
    </row>
    <row r="42" spans="1:10" ht="10.8">
      <c r="A42" s="88"/>
      <c r="B42" s="83"/>
      <c r="C42" s="84"/>
      <c r="D42" s="83"/>
      <c r="E42" s="83"/>
      <c r="F42" s="83"/>
    </row>
    <row r="43" spans="1:10" ht="10.8">
      <c r="A43" s="88"/>
      <c r="B43" s="83"/>
      <c r="C43" s="84"/>
      <c r="D43" s="83"/>
      <c r="E43" s="83"/>
      <c r="F43" s="83"/>
    </row>
    <row r="44" spans="1:10" ht="24.7" customHeight="1">
      <c r="A44" s="873" t="s">
        <v>1038</v>
      </c>
      <c r="B44" s="873"/>
      <c r="C44" s="873"/>
      <c r="D44" s="873"/>
      <c r="E44" s="873"/>
      <c r="F44" s="873"/>
    </row>
    <row r="45" spans="1:10" ht="10.8">
      <c r="A45" s="88"/>
      <c r="B45" s="83"/>
      <c r="C45" s="84"/>
      <c r="D45" s="83"/>
      <c r="E45" s="83"/>
      <c r="F45" s="83"/>
    </row>
    <row r="46" spans="1:10" ht="10.8">
      <c r="A46" s="130" t="s">
        <v>1052</v>
      </c>
      <c r="B46" s="116"/>
      <c r="C46" s="117"/>
      <c r="D46" s="116"/>
      <c r="E46" s="116"/>
      <c r="F46" s="116"/>
    </row>
    <row r="47" spans="1:10" ht="21.6">
      <c r="A47" s="707" t="s">
        <v>1053</v>
      </c>
      <c r="B47" s="708" t="s">
        <v>1040</v>
      </c>
      <c r="C47" s="709" t="s">
        <v>201</v>
      </c>
      <c r="D47" s="708" t="s">
        <v>202</v>
      </c>
      <c r="E47" s="708" t="s">
        <v>203</v>
      </c>
      <c r="F47" s="708" t="s">
        <v>204</v>
      </c>
      <c r="G47" s="37"/>
      <c r="H47" s="37"/>
      <c r="I47" s="59"/>
      <c r="J47" s="59"/>
    </row>
    <row r="48" spans="1:10" ht="33.5" customHeight="1">
      <c r="A48" s="394" t="s">
        <v>1041</v>
      </c>
      <c r="B48" s="289">
        <f>B41</f>
        <v>0</v>
      </c>
      <c r="C48" s="369">
        <f t="shared" ref="C48:F48" si="3">C41</f>
        <v>0</v>
      </c>
      <c r="D48" s="289">
        <f t="shared" si="3"/>
        <v>0</v>
      </c>
      <c r="E48" s="289">
        <f t="shared" si="3"/>
        <v>0</v>
      </c>
      <c r="F48" s="289">
        <f t="shared" si="3"/>
        <v>0</v>
      </c>
      <c r="G48" s="37"/>
      <c r="H48" s="37"/>
      <c r="I48" s="59"/>
      <c r="J48" s="59"/>
    </row>
    <row r="49" spans="1:10" ht="43.2">
      <c r="A49" s="395" t="s">
        <v>1054</v>
      </c>
      <c r="B49" s="116"/>
      <c r="C49" s="370"/>
      <c r="D49" s="116"/>
      <c r="E49" s="116"/>
      <c r="F49" s="116"/>
      <c r="G49" s="37"/>
      <c r="H49" s="37"/>
      <c r="I49" s="59"/>
      <c r="J49" s="59"/>
    </row>
    <row r="50" spans="1:10" ht="21.6">
      <c r="A50" s="395" t="s">
        <v>1043</v>
      </c>
      <c r="B50" s="116"/>
      <c r="C50" s="370"/>
      <c r="D50" s="116"/>
      <c r="E50" s="116"/>
      <c r="F50" s="116"/>
      <c r="G50" s="37"/>
      <c r="H50" s="37"/>
      <c r="I50" s="59"/>
      <c r="J50" s="59"/>
    </row>
    <row r="51" spans="1:10" ht="10.8">
      <c r="A51" s="395" t="s">
        <v>1044</v>
      </c>
      <c r="B51" s="116"/>
      <c r="C51" s="370"/>
      <c r="D51" s="116"/>
      <c r="E51" s="116"/>
      <c r="F51" s="116"/>
      <c r="G51" s="37"/>
      <c r="H51" s="37"/>
      <c r="I51" s="59"/>
      <c r="J51" s="59"/>
    </row>
    <row r="52" spans="1:10" ht="21.6">
      <c r="A52" s="507" t="s">
        <v>1045</v>
      </c>
      <c r="B52" s="715">
        <f>B48+B49+B50-B51</f>
        <v>0</v>
      </c>
      <c r="C52" s="716">
        <f t="shared" ref="C52:F52" si="4">C48+C49+C50-C51</f>
        <v>0</v>
      </c>
      <c r="D52" s="715">
        <f t="shared" si="4"/>
        <v>0</v>
      </c>
      <c r="E52" s="715">
        <f t="shared" si="4"/>
        <v>0</v>
      </c>
      <c r="F52" s="715">
        <f t="shared" si="4"/>
        <v>0</v>
      </c>
    </row>
    <row r="53" spans="1:10" ht="10.8">
      <c r="A53" s="277" t="s">
        <v>1046</v>
      </c>
      <c r="B53" s="278"/>
      <c r="C53" s="278"/>
      <c r="D53" s="233"/>
      <c r="E53" s="233"/>
      <c r="F53" s="233"/>
      <c r="G53" s="37"/>
      <c r="H53" s="37"/>
      <c r="I53" s="59"/>
      <c r="J53" s="59"/>
    </row>
    <row r="54" spans="1:10" ht="10.8">
      <c r="A54" s="275"/>
      <c r="B54" s="233"/>
      <c r="C54" s="233"/>
      <c r="D54" s="233"/>
      <c r="E54" s="233"/>
      <c r="F54" s="233"/>
      <c r="G54" s="37"/>
      <c r="H54" s="37"/>
      <c r="I54" s="59"/>
      <c r="J54" s="59"/>
    </row>
    <row r="55" spans="1:10" ht="69.150000000000006" customHeight="1">
      <c r="A55" s="778" t="s">
        <v>1055</v>
      </c>
      <c r="B55" s="778"/>
      <c r="C55" s="778"/>
      <c r="D55" s="778"/>
      <c r="E55" s="778"/>
      <c r="F55" s="778"/>
      <c r="G55" s="37"/>
      <c r="H55" s="37"/>
      <c r="I55" s="59"/>
      <c r="J55" s="59"/>
    </row>
    <row r="56" spans="1:10" ht="10.8">
      <c r="A56" s="397" t="s">
        <v>1048</v>
      </c>
      <c r="B56" s="59"/>
      <c r="C56" s="59"/>
      <c r="D56" s="59"/>
      <c r="E56" s="59"/>
      <c r="F56" s="59"/>
      <c r="G56" s="59"/>
      <c r="H56" s="59"/>
      <c r="I56" s="59"/>
      <c r="J56" s="59"/>
    </row>
    <row r="57" spans="1:10" ht="10.8">
      <c r="A57" s="397"/>
      <c r="B57" s="59"/>
      <c r="C57" s="59"/>
      <c r="D57" s="59"/>
      <c r="E57" s="59"/>
      <c r="F57" s="59"/>
      <c r="G57" s="59"/>
      <c r="H57" s="59"/>
      <c r="I57" s="59"/>
      <c r="J57" s="59"/>
    </row>
    <row r="58" spans="1:10" ht="10.8">
      <c r="A58" s="397"/>
      <c r="B58" s="59"/>
      <c r="C58" s="59"/>
      <c r="D58" s="59"/>
      <c r="E58" s="59"/>
      <c r="F58" s="59"/>
      <c r="G58" s="59"/>
      <c r="H58" s="59"/>
      <c r="I58" s="59"/>
      <c r="J58" s="59"/>
    </row>
    <row r="59" spans="1:10" ht="11.9" customHeight="1">
      <c r="A59" s="463" t="s">
        <v>27</v>
      </c>
      <c r="B59" s="59"/>
      <c r="C59" s="59"/>
      <c r="D59" s="59"/>
      <c r="E59" s="59"/>
      <c r="F59" s="59"/>
      <c r="G59" s="59"/>
      <c r="H59" s="59"/>
      <c r="I59" s="59"/>
      <c r="J59" s="59"/>
    </row>
    <row r="60" spans="1:10" ht="11.9" customHeight="1">
      <c r="A60" s="462" t="s">
        <v>28</v>
      </c>
      <c r="B60" s="59"/>
      <c r="C60" s="59"/>
      <c r="D60" s="59"/>
      <c r="E60" s="59"/>
      <c r="F60" s="59"/>
      <c r="G60" s="59"/>
      <c r="H60" s="59"/>
      <c r="I60" s="59"/>
      <c r="J60" s="59"/>
    </row>
    <row r="61" spans="1:10" ht="11.9" customHeight="1">
      <c r="A61" s="51"/>
      <c r="G61" s="59"/>
      <c r="H61" s="59"/>
      <c r="I61" s="59"/>
      <c r="J61" s="59"/>
    </row>
    <row r="62" spans="1:10" ht="11.9" customHeight="1">
      <c r="A62" s="461" t="s">
        <v>29</v>
      </c>
    </row>
  </sheetData>
  <mergeCells count="3">
    <mergeCell ref="A3:F3"/>
    <mergeCell ref="A44:F44"/>
    <mergeCell ref="A55:F55"/>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rowBreaks count="1" manualBreakCount="1">
    <brk id="43" max="5"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4">
    <tabColor theme="9" tint="-0.249977111117893"/>
  </sheetPr>
  <dimension ref="A1:N66"/>
  <sheetViews>
    <sheetView showGridLines="0" zoomScale="120" zoomScaleNormal="120" zoomScaleSheetLayoutView="110" workbookViewId="0">
      <selection activeCell="I17" sqref="I17"/>
    </sheetView>
  </sheetViews>
  <sheetFormatPr defaultColWidth="8" defaultRowHeight="13"/>
  <cols>
    <col min="1" max="1" width="29.85546875" style="1" customWidth="1"/>
    <col min="2" max="6" width="7.85546875" style="1" customWidth="1"/>
    <col min="7" max="8" width="9.140625" style="1" customWidth="1"/>
    <col min="9" max="16384" width="8" style="1"/>
  </cols>
  <sheetData>
    <row r="1" spans="1:14">
      <c r="A1" s="472" t="s">
        <v>1056</v>
      </c>
      <c r="B1" s="2"/>
      <c r="C1" s="2"/>
      <c r="D1" s="3"/>
    </row>
    <row r="2" spans="1:14">
      <c r="A2" s="11"/>
      <c r="B2" s="2"/>
      <c r="C2" s="2"/>
      <c r="D2" s="3"/>
    </row>
    <row r="3" spans="1:14">
      <c r="A3" s="18" t="s">
        <v>1057</v>
      </c>
      <c r="B3" s="19"/>
      <c r="C3" s="19"/>
      <c r="D3" s="19"/>
      <c r="E3" s="19"/>
      <c r="F3" s="19"/>
    </row>
    <row r="4" spans="1:14">
      <c r="A4" s="58"/>
      <c r="B4" s="2"/>
      <c r="C4" s="20"/>
      <c r="D4" s="2"/>
      <c r="E4" s="2"/>
      <c r="F4" s="2"/>
    </row>
    <row r="5" spans="1:14" ht="45.4" customHeight="1">
      <c r="A5" s="717"/>
      <c r="B5" s="703" t="s">
        <v>1005</v>
      </c>
      <c r="C5" s="704" t="s">
        <v>1006</v>
      </c>
      <c r="D5" s="703" t="s">
        <v>1007</v>
      </c>
      <c r="E5" s="703" t="s">
        <v>1008</v>
      </c>
      <c r="F5" s="703" t="s">
        <v>1009</v>
      </c>
      <c r="I5" s="423"/>
      <c r="J5" s="273"/>
      <c r="K5" s="273"/>
      <c r="L5" s="273"/>
      <c r="M5" s="273"/>
      <c r="N5" s="273"/>
    </row>
    <row r="6" spans="1:14" ht="11.9" customHeight="1">
      <c r="A6" s="236" t="s">
        <v>482</v>
      </c>
      <c r="B6" s="234"/>
      <c r="C6" s="371"/>
      <c r="D6" s="71"/>
      <c r="E6" s="235"/>
      <c r="F6" s="235"/>
      <c r="I6" s="273"/>
      <c r="J6" s="273"/>
      <c r="K6" s="273"/>
      <c r="L6" s="273"/>
      <c r="M6" s="273"/>
      <c r="N6" s="273"/>
    </row>
    <row r="7" spans="1:14" ht="11.9" customHeight="1">
      <c r="A7" s="213" t="s">
        <v>1058</v>
      </c>
      <c r="B7" s="234"/>
      <c r="C7" s="371"/>
      <c r="D7" s="71"/>
      <c r="E7" s="235"/>
      <c r="F7" s="235"/>
      <c r="I7" s="273"/>
      <c r="J7" s="273"/>
      <c r="K7" s="273"/>
      <c r="L7" s="273"/>
      <c r="M7" s="273"/>
      <c r="N7" s="273"/>
    </row>
    <row r="8" spans="1:14" ht="21.6">
      <c r="A8" s="240" t="s">
        <v>1020</v>
      </c>
      <c r="B8" s="215"/>
      <c r="C8" s="372"/>
      <c r="D8" s="71"/>
      <c r="E8" s="71"/>
      <c r="F8" s="71"/>
      <c r="I8" s="273"/>
      <c r="J8" s="273"/>
      <c r="K8" s="273"/>
      <c r="L8" s="273"/>
      <c r="M8" s="273"/>
      <c r="N8" s="273"/>
    </row>
    <row r="9" spans="1:14" ht="11.9" customHeight="1">
      <c r="A9" s="171" t="s">
        <v>1021</v>
      </c>
      <c r="B9" s="215"/>
      <c r="C9" s="372"/>
      <c r="D9" s="71"/>
      <c r="E9" s="71"/>
      <c r="F9" s="71"/>
      <c r="I9" s="273"/>
      <c r="J9" s="273"/>
      <c r="K9" s="273"/>
      <c r="L9" s="273"/>
      <c r="M9" s="273"/>
      <c r="N9" s="273"/>
    </row>
    <row r="10" spans="1:14" ht="11.9" customHeight="1">
      <c r="A10" s="171" t="s">
        <v>178</v>
      </c>
      <c r="B10" s="215"/>
      <c r="C10" s="372"/>
      <c r="D10" s="71"/>
      <c r="E10" s="71"/>
      <c r="F10" s="71"/>
      <c r="I10" s="273"/>
      <c r="J10" s="273"/>
      <c r="K10" s="273"/>
      <c r="L10" s="273"/>
      <c r="M10" s="273"/>
      <c r="N10" s="273"/>
    </row>
    <row r="11" spans="1:14" ht="11.9" customHeight="1">
      <c r="A11" s="171" t="s">
        <v>1050</v>
      </c>
      <c r="B11" s="215"/>
      <c r="C11" s="372"/>
      <c r="D11" s="71"/>
      <c r="E11" s="71"/>
      <c r="F11" s="71"/>
      <c r="I11" s="273"/>
      <c r="J11" s="273"/>
      <c r="K11" s="273"/>
      <c r="L11" s="273"/>
      <c r="M11" s="273"/>
      <c r="N11" s="273"/>
    </row>
    <row r="12" spans="1:14" ht="11.9" customHeight="1">
      <c r="A12" s="171" t="s">
        <v>758</v>
      </c>
      <c r="B12" s="215"/>
      <c r="C12" s="372"/>
      <c r="D12" s="71"/>
      <c r="E12" s="71"/>
      <c r="F12" s="71"/>
      <c r="I12" s="273"/>
      <c r="J12" s="273"/>
      <c r="K12" s="273"/>
      <c r="L12" s="273"/>
      <c r="M12" s="273"/>
      <c r="N12" s="273"/>
    </row>
    <row r="13" spans="1:14" ht="11.9" customHeight="1">
      <c r="A13" s="383" t="s">
        <v>1022</v>
      </c>
      <c r="B13" s="215"/>
      <c r="C13" s="372"/>
      <c r="D13" s="71"/>
      <c r="E13" s="71"/>
      <c r="F13" s="71"/>
      <c r="I13" s="273"/>
      <c r="J13" s="273"/>
      <c r="K13" s="273"/>
      <c r="L13" s="273"/>
      <c r="M13" s="273"/>
      <c r="N13" s="273"/>
    </row>
    <row r="14" spans="1:14" ht="11.9" customHeight="1">
      <c r="A14" s="383" t="s">
        <v>1023</v>
      </c>
      <c r="B14" s="215"/>
      <c r="C14" s="372"/>
      <c r="D14" s="71"/>
      <c r="E14" s="71"/>
      <c r="F14" s="71"/>
      <c r="I14" s="273"/>
      <c r="J14" s="273"/>
      <c r="K14" s="273"/>
      <c r="L14" s="273"/>
      <c r="M14" s="273"/>
      <c r="N14" s="273"/>
    </row>
    <row r="15" spans="1:14" ht="11.9" customHeight="1">
      <c r="A15" s="171" t="s">
        <v>179</v>
      </c>
      <c r="B15" s="215"/>
      <c r="C15" s="372"/>
      <c r="D15" s="71"/>
      <c r="E15" s="71"/>
      <c r="F15" s="71"/>
      <c r="I15" s="273"/>
      <c r="J15" s="273"/>
      <c r="K15" s="273"/>
      <c r="L15" s="273"/>
      <c r="M15" s="273"/>
      <c r="N15" s="273"/>
    </row>
    <row r="16" spans="1:14" ht="11.9" customHeight="1">
      <c r="A16" s="171" t="s">
        <v>1024</v>
      </c>
      <c r="B16" s="215"/>
      <c r="C16" s="372"/>
      <c r="D16" s="71"/>
      <c r="E16" s="71"/>
      <c r="F16" s="71"/>
      <c r="I16" s="273"/>
      <c r="J16" s="273"/>
      <c r="K16" s="273"/>
      <c r="L16" s="273"/>
      <c r="M16" s="273"/>
      <c r="N16" s="273"/>
    </row>
    <row r="17" spans="1:14" ht="11.9" customHeight="1">
      <c r="A17" s="213" t="s">
        <v>1059</v>
      </c>
      <c r="B17" s="718">
        <f>SUM(B8:B16)</f>
        <v>0</v>
      </c>
      <c r="C17" s="719">
        <f>SUM(C8:C16)</f>
        <v>0</v>
      </c>
      <c r="D17" s="680">
        <f>SUM(D8:D16)</f>
        <v>0</v>
      </c>
      <c r="E17" s="680">
        <f>SUM(E8:E16)</f>
        <v>0</v>
      </c>
      <c r="F17" s="680">
        <f>SUM(F8:F16)</f>
        <v>0</v>
      </c>
      <c r="I17" s="273"/>
      <c r="J17" s="273"/>
      <c r="K17" s="273"/>
      <c r="L17" s="273"/>
      <c r="M17" s="273"/>
      <c r="N17" s="273"/>
    </row>
    <row r="18" spans="1:14" ht="11.9" customHeight="1">
      <c r="A18" s="213" t="s">
        <v>1026</v>
      </c>
      <c r="B18" s="215"/>
      <c r="C18" s="372"/>
      <c r="D18" s="71"/>
      <c r="E18" s="71"/>
      <c r="F18" s="71"/>
      <c r="I18" s="273"/>
      <c r="J18" s="273"/>
      <c r="K18" s="273"/>
      <c r="L18" s="273"/>
      <c r="M18" s="273"/>
      <c r="N18" s="273"/>
    </row>
    <row r="19" spans="1:14" ht="11.9" customHeight="1">
      <c r="A19" s="171" t="s">
        <v>1027</v>
      </c>
      <c r="B19" s="215"/>
      <c r="C19" s="372"/>
      <c r="D19" s="71"/>
      <c r="E19" s="71"/>
      <c r="F19" s="71"/>
    </row>
    <row r="20" spans="1:14" ht="11.9" customHeight="1">
      <c r="A20" s="383" t="s">
        <v>1028</v>
      </c>
      <c r="B20" s="215"/>
      <c r="C20" s="372"/>
      <c r="D20" s="71"/>
      <c r="E20" s="71"/>
      <c r="F20" s="71"/>
    </row>
    <row r="21" spans="1:14" ht="11.9" customHeight="1">
      <c r="A21" s="383" t="s">
        <v>1029</v>
      </c>
      <c r="B21" s="215"/>
      <c r="C21" s="372"/>
      <c r="D21" s="71"/>
      <c r="E21" s="71"/>
      <c r="F21" s="71"/>
    </row>
    <row r="22" spans="1:14" ht="22.7" customHeight="1">
      <c r="A22" s="240" t="s">
        <v>1060</v>
      </c>
      <c r="B22" s="215"/>
      <c r="C22" s="372"/>
      <c r="D22" s="71"/>
      <c r="E22" s="71"/>
      <c r="F22" s="71"/>
    </row>
    <row r="23" spans="1:14" ht="11.9" customHeight="1">
      <c r="A23" s="171" t="s">
        <v>738</v>
      </c>
      <c r="B23" s="215"/>
      <c r="C23" s="372"/>
      <c r="D23" s="71"/>
      <c r="E23" s="71"/>
      <c r="F23" s="71"/>
    </row>
    <row r="24" spans="1:14" ht="11.9" customHeight="1">
      <c r="A24" s="213" t="s">
        <v>1030</v>
      </c>
      <c r="B24" s="718">
        <f>SUM(B19:B23)</f>
        <v>0</v>
      </c>
      <c r="C24" s="719">
        <f>SUM(C19:C23)</f>
        <v>0</v>
      </c>
      <c r="D24" s="680">
        <f>SUM(D19:D23)</f>
        <v>0</v>
      </c>
      <c r="E24" s="680">
        <f>SUM(E19:E23)</f>
        <v>0</v>
      </c>
      <c r="F24" s="680">
        <f>SUM(F19:F23)</f>
        <v>0</v>
      </c>
    </row>
    <row r="25" spans="1:14" ht="11.9" customHeight="1">
      <c r="A25" s="237" t="s">
        <v>1061</v>
      </c>
      <c r="B25" s="718">
        <f>B24+B17</f>
        <v>0</v>
      </c>
      <c r="C25" s="719">
        <f>C24+C17</f>
        <v>0</v>
      </c>
      <c r="D25" s="680">
        <f>D24+D17</f>
        <v>0</v>
      </c>
      <c r="E25" s="680">
        <f>E24+E17</f>
        <v>0</v>
      </c>
      <c r="F25" s="680">
        <f>F24+F17</f>
        <v>0</v>
      </c>
    </row>
    <row r="26" spans="1:14" ht="11.9" customHeight="1">
      <c r="A26" s="238" t="s">
        <v>491</v>
      </c>
      <c r="B26" s="215"/>
      <c r="C26" s="372"/>
      <c r="D26" s="71"/>
      <c r="E26" s="71"/>
      <c r="F26" s="71"/>
    </row>
    <row r="27" spans="1:14" ht="11.9" customHeight="1">
      <c r="A27" s="171" t="s">
        <v>780</v>
      </c>
      <c r="B27" s="215"/>
      <c r="C27" s="372"/>
      <c r="D27" s="71"/>
      <c r="E27" s="71"/>
      <c r="F27" s="71"/>
    </row>
    <row r="28" spans="1:14" ht="11.9" customHeight="1">
      <c r="A28" s="383" t="s">
        <v>410</v>
      </c>
      <c r="B28" s="215"/>
      <c r="C28" s="372"/>
      <c r="D28" s="71"/>
      <c r="E28" s="71"/>
      <c r="F28" s="71"/>
    </row>
    <row r="29" spans="1:14" ht="11.9" customHeight="1">
      <c r="A29" s="171" t="s">
        <v>1011</v>
      </c>
      <c r="B29" s="215"/>
      <c r="C29" s="372"/>
      <c r="D29" s="71"/>
      <c r="E29" s="71"/>
      <c r="F29" s="71"/>
    </row>
    <row r="30" spans="1:14" ht="11.9" customHeight="1">
      <c r="A30" s="383" t="s">
        <v>1012</v>
      </c>
      <c r="B30" s="215"/>
      <c r="C30" s="372"/>
      <c r="D30" s="71"/>
      <c r="E30" s="71"/>
      <c r="F30" s="71"/>
    </row>
    <row r="31" spans="1:14" ht="11.9" customHeight="1">
      <c r="A31" s="171" t="s">
        <v>1013</v>
      </c>
      <c r="B31" s="215"/>
      <c r="C31" s="372"/>
      <c r="D31" s="71"/>
      <c r="E31" s="71"/>
      <c r="F31" s="71"/>
    </row>
    <row r="32" spans="1:14" ht="11.9" customHeight="1">
      <c r="A32" s="383" t="s">
        <v>1014</v>
      </c>
      <c r="B32" s="215"/>
      <c r="C32" s="372"/>
      <c r="D32" s="71"/>
      <c r="E32" s="71"/>
      <c r="F32" s="71"/>
    </row>
    <row r="33" spans="1:6" ht="11.9" customHeight="1">
      <c r="A33" s="171" t="s">
        <v>1015</v>
      </c>
      <c r="B33" s="215"/>
      <c r="C33" s="372"/>
      <c r="D33" s="71"/>
      <c r="E33" s="71"/>
      <c r="F33" s="71"/>
    </row>
    <row r="34" spans="1:6" ht="11.9" customHeight="1">
      <c r="A34" s="236" t="s">
        <v>1016</v>
      </c>
      <c r="B34" s="718">
        <f>SUM(B27:B33)</f>
        <v>0</v>
      </c>
      <c r="C34" s="719">
        <f>SUM(C27:C33)</f>
        <v>0</v>
      </c>
      <c r="D34" s="680">
        <f>SUM(D27:D33)</f>
        <v>0</v>
      </c>
      <c r="E34" s="680">
        <f>SUM(E27:E33)</f>
        <v>0</v>
      </c>
      <c r="F34" s="680">
        <f>SUM(F27:F33)</f>
        <v>0</v>
      </c>
    </row>
    <row r="35" spans="1:6" ht="11.9" customHeight="1">
      <c r="A35" s="236" t="s">
        <v>1062</v>
      </c>
      <c r="B35" s="509">
        <f>(B25-B34)</f>
        <v>0</v>
      </c>
      <c r="C35" s="510">
        <f t="shared" ref="C35:F35" si="0">(C25-C34)</f>
        <v>0</v>
      </c>
      <c r="D35" s="442">
        <f t="shared" si="0"/>
        <v>0</v>
      </c>
      <c r="E35" s="442">
        <f t="shared" si="0"/>
        <v>0</v>
      </c>
      <c r="F35" s="442">
        <f t="shared" si="0"/>
        <v>0</v>
      </c>
    </row>
    <row r="36" spans="1:6" ht="11.9" customHeight="1">
      <c r="A36" s="171" t="s">
        <v>1063</v>
      </c>
      <c r="B36" s="720"/>
      <c r="C36" s="721"/>
      <c r="D36" s="722"/>
      <c r="E36" s="722"/>
      <c r="F36" s="722"/>
    </row>
    <row r="37" spans="1:6" ht="11.9" customHeight="1">
      <c r="A37" s="236" t="s">
        <v>1064</v>
      </c>
      <c r="B37" s="718">
        <f>B35-B36</f>
        <v>0</v>
      </c>
      <c r="C37" s="719">
        <f>C35-C36</f>
        <v>0</v>
      </c>
      <c r="D37" s="680">
        <f>D35-D36</f>
        <v>0</v>
      </c>
      <c r="E37" s="680">
        <f>E35-E36</f>
        <v>0</v>
      </c>
      <c r="F37" s="680">
        <f>F35-F36</f>
        <v>0</v>
      </c>
    </row>
    <row r="38" spans="1:6" ht="21.6">
      <c r="A38" s="511" t="s">
        <v>1065</v>
      </c>
      <c r="B38" s="723">
        <f>B37</f>
        <v>0</v>
      </c>
      <c r="C38" s="724">
        <f>C37</f>
        <v>0</v>
      </c>
      <c r="D38" s="723">
        <f>D37</f>
        <v>0</v>
      </c>
      <c r="E38" s="723">
        <f>E37</f>
        <v>0</v>
      </c>
      <c r="F38" s="723">
        <f>F37</f>
        <v>0</v>
      </c>
    </row>
    <row r="39" spans="1:6" ht="11.9" customHeight="1">
      <c r="A39" s="239"/>
      <c r="B39" s="234"/>
      <c r="C39" s="451"/>
      <c r="D39" s="234"/>
      <c r="E39" s="234"/>
      <c r="F39" s="234"/>
    </row>
    <row r="40" spans="1:6">
      <c r="A40" s="873" t="s">
        <v>1066</v>
      </c>
      <c r="B40" s="873"/>
      <c r="C40" s="873"/>
      <c r="D40" s="873"/>
      <c r="E40" s="873"/>
      <c r="F40" s="873"/>
    </row>
    <row r="41" spans="1:6" ht="43.2">
      <c r="A41" s="717"/>
      <c r="B41" s="703" t="s">
        <v>1005</v>
      </c>
      <c r="C41" s="704" t="s">
        <v>1006</v>
      </c>
      <c r="D41" s="703" t="s">
        <v>1007</v>
      </c>
      <c r="E41" s="703" t="s">
        <v>1008</v>
      </c>
      <c r="F41" s="703" t="s">
        <v>1009</v>
      </c>
    </row>
    <row r="42" spans="1:6">
      <c r="A42" s="678" t="s">
        <v>1034</v>
      </c>
      <c r="B42" s="725"/>
      <c r="C42" s="726"/>
      <c r="D42" s="725"/>
      <c r="E42" s="725"/>
      <c r="F42" s="725"/>
    </row>
    <row r="43" spans="1:6" ht="12.45" customHeight="1">
      <c r="A43" s="268" t="s">
        <v>1035</v>
      </c>
      <c r="B43" s="215"/>
      <c r="C43" s="372"/>
      <c r="D43" s="215"/>
      <c r="E43" s="215"/>
      <c r="F43" s="215"/>
    </row>
    <row r="44" spans="1:6" ht="21.1" customHeight="1">
      <c r="A44" s="268" t="s">
        <v>1067</v>
      </c>
      <c r="B44" s="215"/>
      <c r="C44" s="372"/>
      <c r="D44" s="215"/>
      <c r="E44" s="215"/>
      <c r="F44" s="215"/>
    </row>
    <row r="45" spans="1:6" ht="21.1" customHeight="1">
      <c r="A45" s="268" t="s">
        <v>1068</v>
      </c>
      <c r="B45" s="215"/>
      <c r="C45" s="372"/>
      <c r="D45" s="215"/>
      <c r="E45" s="215"/>
      <c r="F45" s="215"/>
    </row>
    <row r="46" spans="1:6" ht="21.1" customHeight="1">
      <c r="A46" s="268" t="s">
        <v>1069</v>
      </c>
      <c r="B46" s="215"/>
      <c r="C46" s="372"/>
      <c r="D46" s="215"/>
      <c r="E46" s="215"/>
      <c r="F46" s="215"/>
    </row>
    <row r="47" spans="1:6">
      <c r="A47" s="236" t="s">
        <v>1036</v>
      </c>
      <c r="B47" s="718">
        <f>SUM(B43:B46)</f>
        <v>0</v>
      </c>
      <c r="C47" s="719">
        <f>SUM(C43:C46)</f>
        <v>0</v>
      </c>
      <c r="D47" s="718">
        <f>SUM(D43:D46)</f>
        <v>0</v>
      </c>
      <c r="E47" s="718">
        <f>SUM(E43:E46)</f>
        <v>0</v>
      </c>
      <c r="F47" s="718">
        <f>SUM(F43:F46)</f>
        <v>0</v>
      </c>
    </row>
    <row r="48" spans="1:6" ht="22.15" customHeight="1">
      <c r="A48" s="511" t="s">
        <v>1070</v>
      </c>
      <c r="B48" s="723">
        <f>B47+B38</f>
        <v>0</v>
      </c>
      <c r="C48" s="724">
        <f>C47+C38</f>
        <v>0</v>
      </c>
      <c r="D48" s="723">
        <f>D47+D38</f>
        <v>0</v>
      </c>
      <c r="E48" s="723">
        <f>E47+E38</f>
        <v>0</v>
      </c>
      <c r="F48" s="723">
        <f>F47+F38</f>
        <v>0</v>
      </c>
    </row>
    <row r="49" spans="1:6">
      <c r="A49" s="88"/>
      <c r="B49" s="83"/>
      <c r="C49" s="84"/>
      <c r="D49" s="83"/>
      <c r="E49" s="83"/>
      <c r="F49" s="83"/>
    </row>
    <row r="50" spans="1:6">
      <c r="A50" s="130" t="s">
        <v>1052</v>
      </c>
      <c r="B50" s="116"/>
      <c r="C50" s="117"/>
      <c r="D50" s="116"/>
      <c r="E50" s="116"/>
      <c r="F50" s="116"/>
    </row>
    <row r="51" spans="1:6" ht="21.6">
      <c r="A51" s="707"/>
      <c r="B51" s="708" t="s">
        <v>1040</v>
      </c>
      <c r="C51" s="727" t="s">
        <v>201</v>
      </c>
      <c r="D51" s="708" t="s">
        <v>202</v>
      </c>
      <c r="E51" s="708" t="s">
        <v>203</v>
      </c>
      <c r="F51" s="708" t="s">
        <v>204</v>
      </c>
    </row>
    <row r="52" spans="1:6" ht="30.8" customHeight="1">
      <c r="A52" s="394" t="s">
        <v>1041</v>
      </c>
      <c r="B52" s="289">
        <f>B48</f>
        <v>0</v>
      </c>
      <c r="C52" s="369">
        <f>C48</f>
        <v>0</v>
      </c>
      <c r="D52" s="289">
        <f>D48</f>
        <v>0</v>
      </c>
      <c r="E52" s="289">
        <f>E48</f>
        <v>0</v>
      </c>
      <c r="F52" s="289">
        <f>F48</f>
        <v>0</v>
      </c>
    </row>
    <row r="53" spans="1:6" ht="43.2">
      <c r="A53" s="395" t="s">
        <v>1054</v>
      </c>
      <c r="B53" s="116"/>
      <c r="C53" s="370"/>
      <c r="D53" s="116"/>
      <c r="E53" s="116"/>
      <c r="F53" s="116"/>
    </row>
    <row r="54" spans="1:6" ht="21.6">
      <c r="A54" s="395" t="s">
        <v>1043</v>
      </c>
      <c r="B54" s="116"/>
      <c r="C54" s="370"/>
      <c r="D54" s="116"/>
      <c r="E54" s="116"/>
      <c r="F54" s="116"/>
    </row>
    <row r="55" spans="1:6">
      <c r="A55" s="395" t="s">
        <v>1044</v>
      </c>
      <c r="B55" s="116"/>
      <c r="C55" s="370"/>
      <c r="D55" s="116"/>
      <c r="E55" s="116"/>
      <c r="F55" s="116"/>
    </row>
    <row r="56" spans="1:6" ht="21.6">
      <c r="A56" s="507" t="s">
        <v>1045</v>
      </c>
      <c r="B56" s="715">
        <f>B52+B53+B54-B55</f>
        <v>0</v>
      </c>
      <c r="C56" s="716">
        <f t="shared" ref="C56:F56" si="1">C52+C53+C54-C55</f>
        <v>0</v>
      </c>
      <c r="D56" s="715">
        <f t="shared" si="1"/>
        <v>0</v>
      </c>
      <c r="E56" s="715">
        <f t="shared" si="1"/>
        <v>0</v>
      </c>
      <c r="F56" s="715">
        <f t="shared" si="1"/>
        <v>0</v>
      </c>
    </row>
    <row r="57" spans="1:6">
      <c r="A57" s="277" t="s">
        <v>1046</v>
      </c>
      <c r="B57" s="278"/>
      <c r="C57" s="278"/>
      <c r="D57" s="233"/>
      <c r="E57" s="233"/>
      <c r="F57" s="233"/>
    </row>
    <row r="58" spans="1:6">
      <c r="A58" s="275"/>
      <c r="B58" s="233"/>
      <c r="C58" s="233"/>
      <c r="D58" s="233"/>
      <c r="E58" s="233"/>
      <c r="F58" s="233"/>
    </row>
    <row r="59" spans="1:6" ht="55.45" customHeight="1">
      <c r="A59" s="778" t="s">
        <v>1071</v>
      </c>
      <c r="B59" s="778"/>
      <c r="C59" s="778"/>
      <c r="D59" s="778"/>
      <c r="E59" s="778"/>
      <c r="F59" s="778"/>
    </row>
    <row r="60" spans="1:6">
      <c r="A60" s="397" t="s">
        <v>1048</v>
      </c>
      <c r="B60" s="59"/>
      <c r="C60" s="59"/>
      <c r="D60" s="59"/>
      <c r="E60" s="59"/>
      <c r="F60" s="59"/>
    </row>
    <row r="61" spans="1:6">
      <c r="A61" s="397"/>
      <c r="B61" s="59"/>
      <c r="C61" s="59"/>
      <c r="D61" s="59"/>
      <c r="E61" s="59"/>
      <c r="F61" s="59"/>
    </row>
    <row r="62" spans="1:6">
      <c r="A62" s="59"/>
      <c r="B62" s="59"/>
      <c r="C62" s="59"/>
      <c r="D62" s="59"/>
      <c r="E62" s="59"/>
      <c r="F62" s="59"/>
    </row>
    <row r="63" spans="1:6">
      <c r="A63" s="463" t="s">
        <v>27</v>
      </c>
      <c r="B63" s="59"/>
      <c r="C63" s="59"/>
      <c r="D63" s="59"/>
      <c r="E63" s="59"/>
      <c r="F63" s="59"/>
    </row>
    <row r="64" spans="1:6">
      <c r="A64" s="462" t="s">
        <v>28</v>
      </c>
      <c r="B64" s="59"/>
      <c r="C64" s="59"/>
      <c r="D64" s="59"/>
      <c r="E64" s="59"/>
      <c r="F64" s="59"/>
    </row>
    <row r="65" spans="1:1">
      <c r="A65" s="51"/>
    </row>
    <row r="66" spans="1:1">
      <c r="A66" s="461" t="s">
        <v>29</v>
      </c>
    </row>
  </sheetData>
  <mergeCells count="2">
    <mergeCell ref="A40:F40"/>
    <mergeCell ref="A59:F59"/>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rowBreaks count="1" manualBreakCount="1">
    <brk id="41" max="5"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dimension ref="A1:M71"/>
  <sheetViews>
    <sheetView showGridLines="0" zoomScale="110" zoomScaleNormal="110" zoomScaleSheetLayoutView="110" workbookViewId="0"/>
  </sheetViews>
  <sheetFormatPr defaultColWidth="8" defaultRowHeight="11.9" customHeight="1"/>
  <cols>
    <col min="1" max="1" width="29.140625" style="108" customWidth="1"/>
    <col min="2" max="2" width="7.85546875" style="108" customWidth="1"/>
    <col min="3" max="6" width="8" style="108" customWidth="1"/>
    <col min="7" max="16384" width="8" style="108"/>
  </cols>
  <sheetData>
    <row r="1" spans="1:13" ht="10.65" customHeight="1">
      <c r="A1" s="107" t="s">
        <v>1072</v>
      </c>
    </row>
    <row r="2" spans="1:13" ht="10.65" customHeight="1">
      <c r="A2" s="107"/>
    </row>
    <row r="3" spans="1:13" ht="43.2">
      <c r="A3" s="728"/>
      <c r="B3" s="703" t="s">
        <v>1005</v>
      </c>
      <c r="C3" s="704" t="s">
        <v>1006</v>
      </c>
      <c r="D3" s="703" t="s">
        <v>1007</v>
      </c>
      <c r="E3" s="703" t="s">
        <v>1008</v>
      </c>
      <c r="F3" s="703" t="s">
        <v>1009</v>
      </c>
    </row>
    <row r="4" spans="1:13" ht="11.9" customHeight="1">
      <c r="A4" s="89" t="s">
        <v>343</v>
      </c>
      <c r="B4" s="90"/>
      <c r="C4" s="361"/>
      <c r="D4" s="90"/>
      <c r="E4" s="90"/>
      <c r="F4" s="90"/>
    </row>
    <row r="5" spans="1:13" ht="11.9" customHeight="1">
      <c r="A5" s="242" t="s">
        <v>1073</v>
      </c>
      <c r="B5" s="90"/>
      <c r="C5" s="361"/>
      <c r="D5" s="90"/>
      <c r="E5" s="90"/>
      <c r="F5" s="90"/>
    </row>
    <row r="6" spans="1:13" ht="11.9" customHeight="1">
      <c r="A6" s="100" t="s">
        <v>1074</v>
      </c>
      <c r="B6" s="90">
        <v>336575</v>
      </c>
      <c r="C6" s="361">
        <v>349575</v>
      </c>
      <c r="D6" s="99">
        <v>361535</v>
      </c>
      <c r="E6" s="99">
        <v>370260</v>
      </c>
      <c r="F6" s="99">
        <v>382282</v>
      </c>
    </row>
    <row r="7" spans="1:13" ht="11.9" customHeight="1">
      <c r="A7" s="228" t="s">
        <v>1075</v>
      </c>
      <c r="B7" s="99">
        <v>51628</v>
      </c>
      <c r="C7" s="361">
        <v>50949</v>
      </c>
      <c r="D7" s="99">
        <v>53255</v>
      </c>
      <c r="E7" s="99">
        <v>52649</v>
      </c>
      <c r="F7" s="99">
        <v>52282</v>
      </c>
    </row>
    <row r="8" spans="1:13" ht="21.6" hidden="1">
      <c r="A8" s="136" t="s">
        <v>1076</v>
      </c>
      <c r="B8" s="99"/>
      <c r="C8" s="361"/>
      <c r="D8" s="99"/>
      <c r="E8" s="99"/>
      <c r="F8" s="99"/>
      <c r="M8" s="109"/>
    </row>
    <row r="9" spans="1:13" ht="11.9" hidden="1" customHeight="1">
      <c r="A9" s="100" t="s">
        <v>1077</v>
      </c>
      <c r="B9" s="90"/>
      <c r="C9" s="361"/>
      <c r="D9" s="99"/>
      <c r="E9" s="99"/>
      <c r="F9" s="99"/>
    </row>
    <row r="10" spans="1:13" ht="11.9" hidden="1" customHeight="1">
      <c r="A10" s="100" t="s">
        <v>1078</v>
      </c>
      <c r="B10" s="90"/>
      <c r="C10" s="361"/>
      <c r="D10" s="99"/>
      <c r="E10" s="99"/>
      <c r="F10" s="99"/>
    </row>
    <row r="11" spans="1:13" ht="11.9" customHeight="1">
      <c r="A11" s="279" t="s">
        <v>1079</v>
      </c>
      <c r="B11" s="729">
        <v>388203</v>
      </c>
      <c r="C11" s="730">
        <v>400524</v>
      </c>
      <c r="D11" s="729">
        <v>414790</v>
      </c>
      <c r="E11" s="729">
        <v>422909</v>
      </c>
      <c r="F11" s="729">
        <v>434564</v>
      </c>
    </row>
    <row r="12" spans="1:13" ht="11.9" customHeight="1">
      <c r="A12" s="242" t="s">
        <v>1080</v>
      </c>
      <c r="B12" s="90"/>
      <c r="C12" s="361"/>
      <c r="D12" s="90"/>
      <c r="E12" s="90"/>
      <c r="F12" s="90"/>
    </row>
    <row r="13" spans="1:13" ht="11.9" customHeight="1">
      <c r="A13" s="100" t="s">
        <v>1081</v>
      </c>
      <c r="B13" s="90">
        <v>26932</v>
      </c>
      <c r="C13" s="361">
        <v>26713</v>
      </c>
      <c r="D13" s="90">
        <v>23310</v>
      </c>
      <c r="E13" s="90">
        <v>19907</v>
      </c>
      <c r="F13" s="90">
        <v>16723</v>
      </c>
    </row>
    <row r="14" spans="1:13" ht="11.9" customHeight="1">
      <c r="A14" s="100" t="s">
        <v>1082</v>
      </c>
      <c r="B14" s="90">
        <v>554</v>
      </c>
      <c r="C14" s="361">
        <v>391</v>
      </c>
      <c r="D14" s="90">
        <v>228</v>
      </c>
      <c r="E14" s="90">
        <v>165</v>
      </c>
      <c r="F14" s="90">
        <v>252</v>
      </c>
    </row>
    <row r="15" spans="1:13" ht="11.9" hidden="1" customHeight="1">
      <c r="A15" s="100" t="s">
        <v>1083</v>
      </c>
      <c r="B15" s="90"/>
      <c r="C15" s="361"/>
      <c r="D15" s="90"/>
      <c r="E15" s="90"/>
      <c r="F15" s="90"/>
    </row>
    <row r="16" spans="1:13" ht="11.9" hidden="1" customHeight="1">
      <c r="A16" s="100" t="s">
        <v>1084</v>
      </c>
      <c r="B16" s="90"/>
      <c r="C16" s="361"/>
      <c r="D16" s="90"/>
      <c r="E16" s="90"/>
      <c r="F16" s="90"/>
    </row>
    <row r="17" spans="1:6" ht="11.9" hidden="1" customHeight="1">
      <c r="A17" s="100" t="s">
        <v>1085</v>
      </c>
      <c r="B17" s="90"/>
      <c r="C17" s="361"/>
      <c r="D17" s="90"/>
      <c r="E17" s="90"/>
      <c r="F17" s="90"/>
    </row>
    <row r="18" spans="1:6" ht="11.9" hidden="1" customHeight="1">
      <c r="A18" s="100" t="s">
        <v>1086</v>
      </c>
      <c r="B18" s="90"/>
      <c r="C18" s="361"/>
      <c r="D18" s="90"/>
      <c r="E18" s="90"/>
      <c r="F18" s="90"/>
    </row>
    <row r="19" spans="1:6" ht="11.9" customHeight="1">
      <c r="A19" s="100" t="s">
        <v>399</v>
      </c>
      <c r="B19" s="90">
        <v>708</v>
      </c>
      <c r="C19" s="361">
        <v>708</v>
      </c>
      <c r="D19" s="90">
        <v>708</v>
      </c>
      <c r="E19" s="90">
        <v>708</v>
      </c>
      <c r="F19" s="90">
        <v>708</v>
      </c>
    </row>
    <row r="20" spans="1:6" ht="11.9" customHeight="1">
      <c r="A20" s="243" t="s">
        <v>1087</v>
      </c>
      <c r="B20" s="729">
        <v>28194</v>
      </c>
      <c r="C20" s="730">
        <v>27812</v>
      </c>
      <c r="D20" s="729">
        <v>24246</v>
      </c>
      <c r="E20" s="729">
        <v>20780</v>
      </c>
      <c r="F20" s="729">
        <v>17683</v>
      </c>
    </row>
    <row r="21" spans="1:6" ht="11.9" customHeight="1">
      <c r="A21" s="228" t="s">
        <v>1088</v>
      </c>
      <c r="B21" s="731"/>
      <c r="C21" s="732"/>
      <c r="D21" s="731"/>
      <c r="E21" s="731"/>
      <c r="F21" s="731"/>
    </row>
    <row r="22" spans="1:6" ht="11.9" customHeight="1">
      <c r="A22" s="93" t="s">
        <v>1089</v>
      </c>
      <c r="B22" s="733">
        <v>416397</v>
      </c>
      <c r="C22" s="734">
        <v>428336</v>
      </c>
      <c r="D22" s="733">
        <v>439036</v>
      </c>
      <c r="E22" s="733">
        <v>443689</v>
      </c>
      <c r="F22" s="733">
        <v>452247</v>
      </c>
    </row>
    <row r="23" spans="1:6" ht="11.9" customHeight="1">
      <c r="A23" s="129" t="s">
        <v>408</v>
      </c>
      <c r="B23" s="90"/>
      <c r="C23" s="361"/>
      <c r="D23" s="90"/>
      <c r="E23" s="90"/>
      <c r="F23" s="90"/>
    </row>
    <row r="24" spans="1:6" ht="11.9" customHeight="1">
      <c r="A24" s="242" t="s">
        <v>1090</v>
      </c>
      <c r="B24" s="90"/>
      <c r="C24" s="361"/>
      <c r="D24" s="90"/>
      <c r="E24" s="90"/>
      <c r="F24" s="90"/>
    </row>
    <row r="25" spans="1:6" ht="11.9" customHeight="1">
      <c r="A25" s="95" t="s">
        <v>410</v>
      </c>
      <c r="B25" s="90">
        <v>32943</v>
      </c>
      <c r="C25" s="361">
        <v>32943</v>
      </c>
      <c r="D25" s="90">
        <v>32943</v>
      </c>
      <c r="E25" s="90">
        <v>32943</v>
      </c>
      <c r="F25" s="90">
        <v>32943</v>
      </c>
    </row>
    <row r="26" spans="1:6" ht="11.9" hidden="1" customHeight="1">
      <c r="A26" s="95" t="s">
        <v>1091</v>
      </c>
      <c r="B26" s="90"/>
      <c r="C26" s="361"/>
      <c r="D26" s="90"/>
      <c r="E26" s="90"/>
      <c r="F26" s="90"/>
    </row>
    <row r="27" spans="1:6" ht="11.9" hidden="1" customHeight="1">
      <c r="A27" s="95" t="s">
        <v>1092</v>
      </c>
      <c r="B27" s="90"/>
      <c r="C27" s="361"/>
      <c r="D27" s="90"/>
      <c r="E27" s="90"/>
      <c r="F27" s="90"/>
    </row>
    <row r="28" spans="1:6" ht="11.9" hidden="1" customHeight="1">
      <c r="A28" s="95" t="s">
        <v>1093</v>
      </c>
      <c r="B28" s="90"/>
      <c r="C28" s="361"/>
      <c r="D28" s="90"/>
      <c r="E28" s="90"/>
      <c r="F28" s="90"/>
    </row>
    <row r="29" spans="1:6" ht="11.9" hidden="1" customHeight="1">
      <c r="A29" s="95" t="s">
        <v>1050</v>
      </c>
      <c r="B29" s="90"/>
      <c r="C29" s="361"/>
      <c r="D29" s="90"/>
      <c r="E29" s="90"/>
      <c r="F29" s="90"/>
    </row>
    <row r="30" spans="1:6" ht="11.9" customHeight="1">
      <c r="A30" s="95" t="s">
        <v>423</v>
      </c>
      <c r="B30" s="90">
        <v>239967</v>
      </c>
      <c r="C30" s="361">
        <v>239967</v>
      </c>
      <c r="D30" s="90">
        <v>239967</v>
      </c>
      <c r="E30" s="90">
        <v>239967</v>
      </c>
      <c r="F30" s="90">
        <v>239967</v>
      </c>
    </row>
    <row r="31" spans="1:6" ht="11.9" customHeight="1">
      <c r="A31" s="243" t="s">
        <v>1094</v>
      </c>
      <c r="B31" s="729">
        <v>272910</v>
      </c>
      <c r="C31" s="730">
        <v>272910</v>
      </c>
      <c r="D31" s="729">
        <v>272910</v>
      </c>
      <c r="E31" s="729">
        <v>272910</v>
      </c>
      <c r="F31" s="729">
        <v>272910</v>
      </c>
    </row>
    <row r="32" spans="1:6" ht="11.9" customHeight="1">
      <c r="A32" s="242" t="s">
        <v>818</v>
      </c>
      <c r="B32" s="90"/>
      <c r="C32" s="361"/>
      <c r="D32" s="90"/>
      <c r="E32" s="90"/>
      <c r="F32" s="90"/>
    </row>
    <row r="33" spans="1:7" ht="11.9" hidden="1" customHeight="1">
      <c r="A33" s="95" t="s">
        <v>260</v>
      </c>
      <c r="B33" s="90"/>
      <c r="C33" s="361"/>
      <c r="D33" s="90"/>
      <c r="E33" s="90"/>
      <c r="F33" s="90"/>
    </row>
    <row r="34" spans="1:7" ht="11.9" customHeight="1">
      <c r="A34" s="95" t="s">
        <v>1095</v>
      </c>
      <c r="B34" s="90">
        <v>17881</v>
      </c>
      <c r="C34" s="361">
        <v>17572</v>
      </c>
      <c r="D34" s="90">
        <v>17044</v>
      </c>
      <c r="E34" s="90">
        <v>16463</v>
      </c>
      <c r="F34" s="90">
        <v>16100</v>
      </c>
    </row>
    <row r="35" spans="1:7" ht="11.9" hidden="1" customHeight="1">
      <c r="A35" s="95" t="s">
        <v>1096</v>
      </c>
      <c r="B35" s="90"/>
      <c r="C35" s="361"/>
      <c r="D35" s="90"/>
      <c r="E35" s="90"/>
      <c r="F35" s="90"/>
    </row>
    <row r="36" spans="1:7" ht="11.9" hidden="1" customHeight="1">
      <c r="A36" s="95" t="s">
        <v>1097</v>
      </c>
      <c r="B36" s="90"/>
      <c r="C36" s="361"/>
      <c r="D36" s="90"/>
      <c r="E36" s="90"/>
      <c r="F36" s="90"/>
    </row>
    <row r="37" spans="1:7" ht="11.9" customHeight="1">
      <c r="A37" s="243" t="s">
        <v>1098</v>
      </c>
      <c r="B37" s="729">
        <v>17881</v>
      </c>
      <c r="C37" s="730">
        <v>17572</v>
      </c>
      <c r="D37" s="729">
        <v>17044</v>
      </c>
      <c r="E37" s="729">
        <v>16463</v>
      </c>
      <c r="F37" s="729">
        <v>16100</v>
      </c>
    </row>
    <row r="38" spans="1:7" ht="11.9" customHeight="1">
      <c r="A38" s="242" t="s">
        <v>1099</v>
      </c>
      <c r="B38" s="90"/>
      <c r="C38" s="361"/>
      <c r="D38" s="90"/>
      <c r="E38" s="90"/>
      <c r="F38" s="90"/>
    </row>
    <row r="39" spans="1:7" ht="11.9" customHeight="1">
      <c r="A39" s="95" t="s">
        <v>841</v>
      </c>
      <c r="B39" s="90">
        <v>9376</v>
      </c>
      <c r="C39" s="361">
        <v>9376</v>
      </c>
      <c r="D39" s="90">
        <v>9376</v>
      </c>
      <c r="E39" s="90">
        <v>9376</v>
      </c>
      <c r="F39" s="90">
        <v>9376</v>
      </c>
    </row>
    <row r="40" spans="1:7" ht="11.9" customHeight="1">
      <c r="A40" s="95" t="s">
        <v>1100</v>
      </c>
      <c r="B40" s="90">
        <v>57</v>
      </c>
      <c r="C40" s="361">
        <v>57</v>
      </c>
      <c r="D40" s="90">
        <v>57</v>
      </c>
      <c r="E40" s="90">
        <v>57</v>
      </c>
      <c r="F40" s="90">
        <v>57</v>
      </c>
    </row>
    <row r="41" spans="1:7" ht="11.9" customHeight="1">
      <c r="A41" s="243" t="s">
        <v>1101</v>
      </c>
      <c r="B41" s="729">
        <v>9433</v>
      </c>
      <c r="C41" s="730">
        <v>9433</v>
      </c>
      <c r="D41" s="729">
        <v>9433</v>
      </c>
      <c r="E41" s="729">
        <v>9433</v>
      </c>
      <c r="F41" s="729">
        <v>9433</v>
      </c>
    </row>
    <row r="42" spans="1:7" s="586" customFormat="1" ht="21.6" hidden="1">
      <c r="A42" s="584" t="s">
        <v>1102</v>
      </c>
      <c r="B42" s="585"/>
      <c r="C42" s="585"/>
      <c r="D42" s="585"/>
      <c r="E42" s="585"/>
      <c r="F42" s="585"/>
      <c r="G42" s="586" t="s">
        <v>1103</v>
      </c>
    </row>
    <row r="43" spans="1:7" ht="10.8">
      <c r="A43" s="129" t="s">
        <v>1104</v>
      </c>
      <c r="B43" s="735">
        <v>300224</v>
      </c>
      <c r="C43" s="736">
        <v>299915</v>
      </c>
      <c r="D43" s="735">
        <v>299387</v>
      </c>
      <c r="E43" s="735">
        <v>298806</v>
      </c>
      <c r="F43" s="735">
        <v>298443</v>
      </c>
    </row>
    <row r="44" spans="1:7" ht="10.8">
      <c r="A44" s="178" t="s">
        <v>1105</v>
      </c>
      <c r="B44" s="512">
        <v>116173</v>
      </c>
      <c r="C44" s="513">
        <v>128421</v>
      </c>
      <c r="D44" s="512">
        <v>139649</v>
      </c>
      <c r="E44" s="512">
        <v>144883</v>
      </c>
      <c r="F44" s="512">
        <v>153804</v>
      </c>
    </row>
    <row r="45" spans="1:7" ht="11.9" hidden="1" customHeight="1"/>
    <row r="46" spans="1:7" ht="11.9" hidden="1" customHeight="1">
      <c r="A46" s="22" t="s">
        <v>1106</v>
      </c>
      <c r="B46" s="16"/>
      <c r="C46" s="16"/>
      <c r="D46" s="16"/>
      <c r="E46" s="16"/>
      <c r="F46" s="16"/>
      <c r="G46" s="16"/>
    </row>
    <row r="47" spans="1:7" ht="45.4" hidden="1" customHeight="1">
      <c r="A47" s="737"/>
      <c r="B47" s="703" t="s">
        <v>1005</v>
      </c>
      <c r="C47" s="704" t="s">
        <v>1006</v>
      </c>
      <c r="D47" s="703" t="s">
        <v>1007</v>
      </c>
      <c r="E47" s="703" t="s">
        <v>1008</v>
      </c>
      <c r="F47" s="703" t="s">
        <v>1009</v>
      </c>
      <c r="G47" s="16"/>
    </row>
    <row r="48" spans="1:7" ht="10.8">
      <c r="A48" s="129" t="s">
        <v>1107</v>
      </c>
      <c r="B48" s="99"/>
      <c r="C48" s="361"/>
      <c r="D48" s="90"/>
      <c r="E48" s="90"/>
      <c r="F48" s="90"/>
      <c r="G48" s="16"/>
    </row>
    <row r="49" spans="1:9" ht="10.8">
      <c r="A49" s="242" t="s">
        <v>1108</v>
      </c>
      <c r="B49" s="99"/>
      <c r="C49" s="361"/>
      <c r="D49" s="90"/>
      <c r="E49" s="90"/>
      <c r="F49" s="90"/>
      <c r="G49" s="16"/>
      <c r="I49" s="197"/>
    </row>
    <row r="50" spans="1:9" ht="10.8">
      <c r="A50" s="100" t="s">
        <v>810</v>
      </c>
      <c r="B50" s="99">
        <v>-22164</v>
      </c>
      <c r="C50" s="361">
        <v>-22164</v>
      </c>
      <c r="D50" s="90">
        <v>-22164</v>
      </c>
      <c r="E50" s="90">
        <v>-22164</v>
      </c>
      <c r="F50" s="90">
        <v>-22164</v>
      </c>
      <c r="G50" s="16"/>
    </row>
    <row r="51" spans="1:9" ht="10.8">
      <c r="A51" s="100" t="s">
        <v>1109</v>
      </c>
      <c r="B51" s="99">
        <v>618</v>
      </c>
      <c r="C51" s="361">
        <v>618</v>
      </c>
      <c r="D51" s="99">
        <v>618</v>
      </c>
      <c r="E51" s="99">
        <v>618</v>
      </c>
      <c r="F51" s="99">
        <v>618</v>
      </c>
      <c r="G51" s="16"/>
    </row>
    <row r="52" spans="1:9" ht="21.6">
      <c r="A52" s="136" t="s">
        <v>1110</v>
      </c>
      <c r="B52" s="99">
        <v>137719</v>
      </c>
      <c r="C52" s="361">
        <v>149967</v>
      </c>
      <c r="D52" s="99">
        <v>161195</v>
      </c>
      <c r="E52" s="99">
        <v>166429</v>
      </c>
      <c r="F52" s="99">
        <v>175350</v>
      </c>
      <c r="G52" s="16"/>
    </row>
    <row r="53" spans="1:9" ht="11.9" customHeight="1">
      <c r="A53" s="243" t="s">
        <v>1111</v>
      </c>
      <c r="B53" s="738">
        <v>116173</v>
      </c>
      <c r="C53" s="730">
        <v>128421</v>
      </c>
      <c r="D53" s="738">
        <v>139649</v>
      </c>
      <c r="E53" s="738">
        <v>144883</v>
      </c>
      <c r="F53" s="738">
        <v>153804</v>
      </c>
      <c r="G53" s="16"/>
    </row>
    <row r="54" spans="1:9" ht="21.6" hidden="1">
      <c r="A54" s="333" t="s">
        <v>1112</v>
      </c>
      <c r="B54" s="99"/>
      <c r="C54" s="361"/>
      <c r="D54" s="99"/>
      <c r="E54" s="99"/>
      <c r="F54" s="99"/>
      <c r="G54" s="16"/>
    </row>
    <row r="55" spans="1:9" ht="10.8" hidden="1">
      <c r="A55" s="100" t="s">
        <v>810</v>
      </c>
      <c r="B55" s="99"/>
      <c r="C55" s="361"/>
      <c r="D55" s="99"/>
      <c r="E55" s="99"/>
      <c r="F55" s="99"/>
      <c r="G55" s="16"/>
    </row>
    <row r="56" spans="1:9" ht="10.8" hidden="1">
      <c r="A56" s="100" t="s">
        <v>1109</v>
      </c>
      <c r="B56" s="99"/>
      <c r="C56" s="361"/>
      <c r="D56" s="99"/>
      <c r="E56" s="99"/>
      <c r="F56" s="99"/>
      <c r="G56" s="16"/>
    </row>
    <row r="57" spans="1:9" ht="21.6" hidden="1">
      <c r="A57" s="136" t="s">
        <v>1110</v>
      </c>
      <c r="B57" s="99"/>
      <c r="C57" s="361"/>
      <c r="D57" s="99"/>
      <c r="E57" s="99"/>
      <c r="F57" s="99"/>
      <c r="G57" s="16"/>
    </row>
    <row r="58" spans="1:9" ht="10.8" hidden="1">
      <c r="A58" s="243" t="s">
        <v>1113</v>
      </c>
      <c r="B58" s="738">
        <v>0</v>
      </c>
      <c r="C58" s="730">
        <v>0</v>
      </c>
      <c r="D58" s="738">
        <v>0</v>
      </c>
      <c r="E58" s="738">
        <v>0</v>
      </c>
      <c r="F58" s="738">
        <v>0</v>
      </c>
      <c r="G58" s="16"/>
    </row>
    <row r="59" spans="1:9" ht="11.9" customHeight="1">
      <c r="A59" s="483" t="s">
        <v>477</v>
      </c>
      <c r="B59" s="484">
        <v>116173</v>
      </c>
      <c r="C59" s="485">
        <v>128421</v>
      </c>
      <c r="D59" s="484">
        <v>139649</v>
      </c>
      <c r="E59" s="484">
        <v>144883</v>
      </c>
      <c r="F59" s="484">
        <v>153804</v>
      </c>
      <c r="G59" s="16"/>
    </row>
    <row r="60" spans="1:9" ht="11.9" customHeight="1">
      <c r="A60" s="334" t="s">
        <v>1046</v>
      </c>
      <c r="B60" s="335"/>
      <c r="C60" s="335"/>
      <c r="D60" s="335"/>
      <c r="E60" s="335"/>
      <c r="F60" s="335"/>
      <c r="G60" s="16"/>
    </row>
    <row r="61" spans="1:9" ht="11.9" customHeight="1">
      <c r="A61" s="103" t="s">
        <v>1114</v>
      </c>
      <c r="B61" s="16"/>
      <c r="C61" s="16"/>
      <c r="D61" s="16"/>
      <c r="E61" s="16"/>
      <c r="F61" s="16"/>
      <c r="G61" s="16"/>
    </row>
    <row r="62" spans="1:9" ht="11.9" customHeight="1">
      <c r="A62" s="103"/>
      <c r="B62" s="16"/>
      <c r="C62" s="16"/>
      <c r="D62" s="16"/>
      <c r="E62" s="16"/>
      <c r="F62" s="16"/>
      <c r="G62" s="16"/>
    </row>
    <row r="63" spans="1:9" ht="11.9" customHeight="1">
      <c r="A63" s="23"/>
      <c r="B63" s="16"/>
      <c r="C63" s="16"/>
      <c r="D63" s="16"/>
      <c r="E63" s="16"/>
      <c r="F63" s="16"/>
      <c r="G63" s="16"/>
    </row>
    <row r="64" spans="1:9" ht="11.9" customHeight="1">
      <c r="A64" s="463"/>
      <c r="B64" s="16"/>
      <c r="C64" s="16"/>
      <c r="D64" s="16"/>
      <c r="E64" s="16"/>
      <c r="F64" s="16"/>
      <c r="G64" s="16"/>
    </row>
    <row r="65" spans="1:7" ht="11.9" customHeight="1">
      <c r="A65" s="462"/>
      <c r="B65" s="16"/>
      <c r="C65" s="16"/>
      <c r="D65" s="16"/>
      <c r="E65" s="16"/>
      <c r="F65" s="16"/>
      <c r="G65" s="16"/>
    </row>
    <row r="66" spans="1:7" ht="11.9" customHeight="1">
      <c r="A66" s="51"/>
      <c r="B66" s="16"/>
      <c r="C66" s="16"/>
      <c r="D66" s="16"/>
      <c r="E66" s="16"/>
      <c r="F66" s="16"/>
      <c r="G66" s="16"/>
    </row>
    <row r="67" spans="1:7" ht="11.9" customHeight="1">
      <c r="A67" s="461"/>
    </row>
    <row r="68" spans="1:7" ht="11.9" customHeight="1">
      <c r="A68" s="110"/>
    </row>
    <row r="70" spans="1:7" ht="11.9" customHeight="1">
      <c r="A70" s="72"/>
    </row>
    <row r="71" spans="1:7" ht="11.9" customHeight="1">
      <c r="A71" s="73"/>
    </row>
  </sheetData>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rowBreaks count="1" manualBreakCount="1">
    <brk id="45" max="5"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26"/>
  <sheetViews>
    <sheetView showGridLines="0" zoomScale="120" zoomScaleNormal="120" zoomScaleSheetLayoutView="110" workbookViewId="0">
      <selection sqref="A1:F1"/>
    </sheetView>
  </sheetViews>
  <sheetFormatPr defaultColWidth="8" defaultRowHeight="11.9" customHeight="1"/>
  <cols>
    <col min="1" max="1" width="27.85546875" style="24" customWidth="1"/>
    <col min="2" max="2" width="7.85546875" style="25" customWidth="1"/>
    <col min="3" max="3" width="8.85546875" style="25" customWidth="1"/>
    <col min="4" max="4" width="7.85546875" style="25" customWidth="1"/>
    <col min="5" max="5" width="9.140625" style="25" customWidth="1"/>
    <col min="6" max="7" width="7.85546875" style="25" customWidth="1"/>
    <col min="8" max="16384" width="8" style="24"/>
  </cols>
  <sheetData>
    <row r="1" spans="1:7" ht="25.4" customHeight="1">
      <c r="A1" s="875" t="s">
        <v>1115</v>
      </c>
      <c r="B1" s="875"/>
      <c r="C1" s="875"/>
      <c r="D1" s="875"/>
      <c r="E1" s="875"/>
      <c r="F1" s="875"/>
      <c r="G1" s="407"/>
    </row>
    <row r="2" spans="1:7" ht="11.9" customHeight="1">
      <c r="A2" s="53"/>
    </row>
    <row r="3" spans="1:7" s="25" customFormat="1" ht="43.2">
      <c r="A3" s="739"/>
      <c r="B3" s="740" t="s">
        <v>1116</v>
      </c>
      <c r="C3" s="740" t="s">
        <v>1117</v>
      </c>
      <c r="D3" s="740" t="s">
        <v>1118</v>
      </c>
      <c r="E3" s="740" t="s">
        <v>1119</v>
      </c>
      <c r="F3" s="740" t="s">
        <v>1120</v>
      </c>
      <c r="G3" s="408"/>
    </row>
    <row r="4" spans="1:7" s="25" customFormat="1" ht="11.9" customHeight="1">
      <c r="A4" s="94" t="s">
        <v>1334</v>
      </c>
      <c r="B4" s="90"/>
      <c r="C4" s="90"/>
      <c r="D4" s="90"/>
      <c r="E4" s="90"/>
      <c r="F4" s="90"/>
      <c r="G4" s="90"/>
    </row>
    <row r="5" spans="1:7" ht="21.6">
      <c r="A5" s="134" t="s">
        <v>1121</v>
      </c>
      <c r="B5" s="99">
        <v>137719</v>
      </c>
      <c r="C5" s="99">
        <v>618</v>
      </c>
      <c r="D5" s="99">
        <v>0</v>
      </c>
      <c r="E5" s="99">
        <v>-22164</v>
      </c>
      <c r="F5" s="99">
        <v>116173</v>
      </c>
      <c r="G5" s="99"/>
    </row>
    <row r="6" spans="1:7" ht="10.8">
      <c r="A6" s="280" t="s">
        <v>1122</v>
      </c>
      <c r="B6" s="729">
        <v>137719</v>
      </c>
      <c r="C6" s="729">
        <v>618</v>
      </c>
      <c r="D6" s="729">
        <v>0</v>
      </c>
      <c r="E6" s="729">
        <v>-22164</v>
      </c>
      <c r="F6" s="729">
        <v>116173</v>
      </c>
      <c r="G6" s="409"/>
    </row>
    <row r="7" spans="1:7" ht="10.8">
      <c r="A7" s="94" t="s">
        <v>1123</v>
      </c>
      <c r="B7" s="90"/>
      <c r="C7" s="90"/>
      <c r="D7" s="90"/>
      <c r="E7" s="90"/>
      <c r="F7" s="90"/>
      <c r="G7" s="90"/>
    </row>
    <row r="8" spans="1:7" ht="10.8">
      <c r="A8" s="98" t="s">
        <v>1124</v>
      </c>
      <c r="B8" s="90">
        <v>9514</v>
      </c>
      <c r="C8" s="90">
        <v>0</v>
      </c>
      <c r="D8" s="90">
        <v>0</v>
      </c>
      <c r="E8" s="90">
        <v>0</v>
      </c>
      <c r="F8" s="90">
        <v>9514</v>
      </c>
      <c r="G8" s="90"/>
    </row>
    <row r="9" spans="1:7" ht="10.8">
      <c r="A9" s="281" t="s">
        <v>1125</v>
      </c>
      <c r="B9" s="741">
        <v>9514</v>
      </c>
      <c r="C9" s="741">
        <v>0</v>
      </c>
      <c r="D9" s="741">
        <v>0</v>
      </c>
      <c r="E9" s="741">
        <v>0</v>
      </c>
      <c r="F9" s="741">
        <v>9514</v>
      </c>
      <c r="G9" s="409"/>
    </row>
    <row r="10" spans="1:7" ht="11.9" customHeight="1">
      <c r="A10" s="94" t="s">
        <v>1126</v>
      </c>
      <c r="B10" s="742"/>
      <c r="C10" s="742"/>
      <c r="D10" s="742"/>
      <c r="E10" s="742"/>
      <c r="F10" s="742"/>
      <c r="G10" s="90"/>
    </row>
    <row r="11" spans="1:7" ht="11.9" customHeight="1">
      <c r="A11" s="279" t="s">
        <v>1127</v>
      </c>
      <c r="B11" s="90"/>
      <c r="C11" s="90"/>
      <c r="D11" s="90"/>
      <c r="E11" s="90"/>
      <c r="F11" s="90"/>
      <c r="G11" s="90"/>
    </row>
    <row r="12" spans="1:7" ht="11.9" customHeight="1">
      <c r="A12" s="101" t="s">
        <v>181</v>
      </c>
      <c r="B12" s="90">
        <v>2734</v>
      </c>
      <c r="C12" s="90">
        <v>0</v>
      </c>
      <c r="D12" s="90">
        <v>0</v>
      </c>
      <c r="E12" s="90">
        <v>0</v>
      </c>
      <c r="F12" s="90">
        <v>2734</v>
      </c>
      <c r="G12" s="90"/>
    </row>
    <row r="13" spans="1:7" ht="11.9" customHeight="1">
      <c r="A13" s="279" t="s">
        <v>1128</v>
      </c>
      <c r="B13" s="90">
        <v>0</v>
      </c>
      <c r="C13" s="90">
        <v>0</v>
      </c>
      <c r="D13" s="90">
        <v>0</v>
      </c>
      <c r="E13" s="90">
        <v>0</v>
      </c>
      <c r="F13" s="90">
        <v>0</v>
      </c>
      <c r="G13" s="90"/>
    </row>
    <row r="14" spans="1:7" ht="11.9" customHeight="1">
      <c r="A14" s="132" t="s">
        <v>1129</v>
      </c>
      <c r="B14" s="102">
        <v>0</v>
      </c>
      <c r="C14" s="102">
        <v>0</v>
      </c>
      <c r="D14" s="102">
        <v>0</v>
      </c>
      <c r="E14" s="102">
        <v>0</v>
      </c>
      <c r="F14" s="102">
        <v>0</v>
      </c>
      <c r="G14" s="102"/>
    </row>
    <row r="15" spans="1:7" ht="20.2">
      <c r="A15" s="282" t="s">
        <v>1130</v>
      </c>
      <c r="B15" s="733">
        <v>2734</v>
      </c>
      <c r="C15" s="733">
        <v>0</v>
      </c>
      <c r="D15" s="733">
        <v>0</v>
      </c>
      <c r="E15" s="733">
        <v>0</v>
      </c>
      <c r="F15" s="733">
        <v>2734</v>
      </c>
      <c r="G15" s="97"/>
    </row>
    <row r="16" spans="1:7" ht="21.6">
      <c r="A16" s="134" t="s">
        <v>1131</v>
      </c>
      <c r="B16" s="90"/>
      <c r="C16" s="90"/>
      <c r="D16" s="90"/>
      <c r="E16" s="90"/>
      <c r="F16" s="90">
        <v>0</v>
      </c>
      <c r="G16" s="90"/>
    </row>
    <row r="17" spans="1:7" ht="21.6">
      <c r="A17" s="131" t="s">
        <v>1132</v>
      </c>
      <c r="B17" s="743">
        <v>149967</v>
      </c>
      <c r="C17" s="743">
        <v>618</v>
      </c>
      <c r="D17" s="743">
        <v>0</v>
      </c>
      <c r="E17" s="743">
        <v>-22164</v>
      </c>
      <c r="F17" s="743">
        <v>128421</v>
      </c>
      <c r="G17" s="97"/>
    </row>
    <row r="18" spans="1:7" ht="21.6">
      <c r="A18" s="486" t="s">
        <v>1133</v>
      </c>
      <c r="B18" s="743">
        <v>149967</v>
      </c>
      <c r="C18" s="743">
        <v>618</v>
      </c>
      <c r="D18" s="743">
        <v>0</v>
      </c>
      <c r="E18" s="743">
        <v>-22164</v>
      </c>
      <c r="F18" s="743">
        <v>128421</v>
      </c>
      <c r="G18" s="97"/>
    </row>
    <row r="19" spans="1:7" ht="11.9" customHeight="1">
      <c r="A19" s="874" t="s">
        <v>1046</v>
      </c>
      <c r="B19" s="874"/>
      <c r="C19" s="874"/>
      <c r="D19" s="874"/>
      <c r="E19" s="874"/>
      <c r="F19" s="874"/>
      <c r="G19" s="406"/>
    </row>
    <row r="20" spans="1:7" ht="11.9" customHeight="1">
      <c r="A20" s="290" t="s">
        <v>1134</v>
      </c>
      <c r="B20" s="12"/>
      <c r="C20" s="12"/>
      <c r="D20" s="12"/>
      <c r="E20" s="12"/>
      <c r="F20" s="12"/>
      <c r="G20" s="12"/>
    </row>
    <row r="21" spans="1:7" ht="11.9" customHeight="1">
      <c r="A21" s="54"/>
      <c r="B21" s="55"/>
      <c r="C21" s="55"/>
      <c r="D21" s="55"/>
      <c r="E21" s="55"/>
      <c r="F21" s="12"/>
      <c r="G21" s="12"/>
    </row>
    <row r="22" spans="1:7" ht="11.9" customHeight="1">
      <c r="A22" s="23"/>
      <c r="B22" s="26"/>
      <c r="C22" s="26"/>
      <c r="D22" s="26"/>
    </row>
    <row r="23" spans="1:7" s="16" customFormat="1" ht="11.55" customHeight="1">
      <c r="A23" s="463"/>
    </row>
    <row r="24" spans="1:7" s="16" customFormat="1" ht="11.9" customHeight="1">
      <c r="A24" s="462"/>
    </row>
    <row r="25" spans="1:7" s="16" customFormat="1" ht="11.9" customHeight="1">
      <c r="A25" s="51"/>
    </row>
    <row r="26" spans="1:7" s="16" customFormat="1" ht="11.9" customHeight="1">
      <c r="A26" s="461"/>
    </row>
  </sheetData>
  <mergeCells count="2">
    <mergeCell ref="A19:F19"/>
    <mergeCell ref="A1:F1"/>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3"/>
  <dimension ref="A1:F43"/>
  <sheetViews>
    <sheetView showGridLines="0" zoomScale="120" zoomScaleNormal="120" zoomScaleSheetLayoutView="110" workbookViewId="0"/>
  </sheetViews>
  <sheetFormatPr defaultColWidth="8" defaultRowHeight="11.9" customHeight="1"/>
  <cols>
    <col min="1" max="1" width="28.42578125" style="16" customWidth="1"/>
    <col min="2" max="3" width="8.140625" style="16" customWidth="1"/>
    <col min="4" max="4" width="8" style="16" customWidth="1"/>
    <col min="5" max="7" width="8.140625" style="16" customWidth="1"/>
    <col min="8" max="16384" width="8" style="16"/>
  </cols>
  <sheetData>
    <row r="1" spans="1:6" ht="11.9" customHeight="1">
      <c r="A1" s="22" t="s">
        <v>1135</v>
      </c>
    </row>
    <row r="2" spans="1:6" ht="11.9" customHeight="1">
      <c r="A2" s="22"/>
    </row>
    <row r="3" spans="1:6" ht="43.2">
      <c r="A3" s="728"/>
      <c r="B3" s="744" t="s">
        <v>1005</v>
      </c>
      <c r="C3" s="745" t="s">
        <v>1006</v>
      </c>
      <c r="D3" s="744" t="s">
        <v>1007</v>
      </c>
      <c r="E3" s="744" t="s">
        <v>1008</v>
      </c>
      <c r="F3" s="744" t="s">
        <v>1009</v>
      </c>
    </row>
    <row r="4" spans="1:6" ht="10.8">
      <c r="A4" s="129" t="s">
        <v>1136</v>
      </c>
      <c r="B4" s="90"/>
      <c r="C4" s="361"/>
      <c r="D4" s="90"/>
      <c r="E4" s="90"/>
      <c r="F4" s="90"/>
    </row>
    <row r="5" spans="1:6" ht="10.8">
      <c r="A5" s="89" t="s">
        <v>1137</v>
      </c>
      <c r="B5" s="90"/>
      <c r="C5" s="361"/>
      <c r="D5" s="90"/>
      <c r="E5" s="90"/>
      <c r="F5" s="90"/>
    </row>
    <row r="6" spans="1:6" ht="10.8">
      <c r="A6" s="92" t="s">
        <v>745</v>
      </c>
      <c r="B6" s="90">
        <v>53865</v>
      </c>
      <c r="C6" s="361">
        <v>59003</v>
      </c>
      <c r="D6" s="90">
        <v>53293</v>
      </c>
      <c r="E6" s="90">
        <v>53432</v>
      </c>
      <c r="F6" s="90">
        <v>53357</v>
      </c>
    </row>
    <row r="7" spans="1:6" ht="21.6">
      <c r="A7" s="134" t="s">
        <v>1138</v>
      </c>
      <c r="B7" s="90">
        <v>638636</v>
      </c>
      <c r="C7" s="361">
        <v>335412</v>
      </c>
      <c r="D7" s="90">
        <v>142067</v>
      </c>
      <c r="E7" s="90">
        <v>139056</v>
      </c>
      <c r="F7" s="90">
        <v>443822</v>
      </c>
    </row>
    <row r="8" spans="1:6" ht="10.8">
      <c r="A8" s="92" t="s">
        <v>947</v>
      </c>
      <c r="B8" s="90">
        <v>56972</v>
      </c>
      <c r="C8" s="361">
        <v>3000</v>
      </c>
      <c r="D8" s="90">
        <v>3000</v>
      </c>
      <c r="E8" s="90">
        <v>3000</v>
      </c>
      <c r="F8" s="90">
        <v>3000</v>
      </c>
    </row>
    <row r="9" spans="1:6" ht="10.8" hidden="1">
      <c r="A9" s="92" t="s">
        <v>181</v>
      </c>
      <c r="B9" s="90">
        <v>0</v>
      </c>
      <c r="C9" s="361">
        <v>0</v>
      </c>
      <c r="D9" s="90">
        <v>0</v>
      </c>
      <c r="E9" s="90">
        <v>0</v>
      </c>
      <c r="F9" s="90">
        <v>0</v>
      </c>
    </row>
    <row r="10" spans="1:6" ht="10.8">
      <c r="A10" s="283" t="s">
        <v>1139</v>
      </c>
      <c r="B10" s="733">
        <v>749473</v>
      </c>
      <c r="C10" s="734">
        <v>397415</v>
      </c>
      <c r="D10" s="733">
        <v>198360</v>
      </c>
      <c r="E10" s="733">
        <v>195488</v>
      </c>
      <c r="F10" s="733">
        <v>500179</v>
      </c>
    </row>
    <row r="11" spans="1:6" ht="10.8">
      <c r="A11" s="89" t="s">
        <v>1140</v>
      </c>
      <c r="B11" s="90"/>
      <c r="C11" s="361"/>
      <c r="D11" s="90"/>
      <c r="E11" s="90"/>
      <c r="F11" s="90"/>
    </row>
    <row r="12" spans="1:6" ht="10.8">
      <c r="A12" s="92" t="s">
        <v>1141</v>
      </c>
      <c r="B12" s="90">
        <v>36206</v>
      </c>
      <c r="C12" s="361">
        <v>43113</v>
      </c>
      <c r="D12" s="90">
        <v>46272</v>
      </c>
      <c r="E12" s="90">
        <v>50445</v>
      </c>
      <c r="F12" s="90">
        <v>44067</v>
      </c>
    </row>
    <row r="13" spans="1:6" ht="10.8">
      <c r="A13" s="92" t="s">
        <v>410</v>
      </c>
      <c r="B13" s="90">
        <v>553729</v>
      </c>
      <c r="C13" s="361">
        <v>334640</v>
      </c>
      <c r="D13" s="90">
        <v>136451</v>
      </c>
      <c r="E13" s="90">
        <v>132510</v>
      </c>
      <c r="F13" s="90">
        <v>440371</v>
      </c>
    </row>
    <row r="14" spans="1:6" ht="10.8" hidden="1">
      <c r="A14" s="98" t="s">
        <v>1142</v>
      </c>
      <c r="B14" s="90">
        <v>0</v>
      </c>
      <c r="C14" s="361">
        <v>0</v>
      </c>
      <c r="D14" s="90">
        <v>0</v>
      </c>
      <c r="E14" s="90">
        <v>0</v>
      </c>
      <c r="F14" s="90">
        <v>0</v>
      </c>
    </row>
    <row r="15" spans="1:6" ht="10.8">
      <c r="A15" s="336" t="s">
        <v>1143</v>
      </c>
      <c r="B15" s="90">
        <v>310</v>
      </c>
      <c r="C15" s="361">
        <v>169</v>
      </c>
      <c r="D15" s="90">
        <v>149</v>
      </c>
      <c r="E15" s="90">
        <v>127</v>
      </c>
      <c r="F15" s="90">
        <v>106</v>
      </c>
    </row>
    <row r="16" spans="1:6" ht="21.6">
      <c r="A16" s="336" t="s">
        <v>1144</v>
      </c>
      <c r="B16" s="90">
        <v>5733</v>
      </c>
      <c r="C16" s="361">
        <v>3000</v>
      </c>
      <c r="D16" s="90">
        <v>3000</v>
      </c>
      <c r="E16" s="90">
        <v>3000</v>
      </c>
      <c r="F16" s="90">
        <v>3000</v>
      </c>
    </row>
    <row r="17" spans="1:6" ht="10.8" hidden="1">
      <c r="A17" s="92" t="s">
        <v>1129</v>
      </c>
      <c r="B17" s="90">
        <v>0</v>
      </c>
      <c r="C17" s="361">
        <v>0</v>
      </c>
      <c r="D17" s="90">
        <v>0</v>
      </c>
      <c r="E17" s="90">
        <v>0</v>
      </c>
      <c r="F17" s="90">
        <v>0</v>
      </c>
    </row>
    <row r="18" spans="1:6" ht="10.8">
      <c r="A18" s="284" t="s">
        <v>1145</v>
      </c>
      <c r="B18" s="733">
        <v>595978</v>
      </c>
      <c r="C18" s="734">
        <v>380922</v>
      </c>
      <c r="D18" s="733">
        <v>185872</v>
      </c>
      <c r="E18" s="733">
        <v>186082</v>
      </c>
      <c r="F18" s="733">
        <v>487544</v>
      </c>
    </row>
    <row r="19" spans="1:6" ht="21.6">
      <c r="A19" s="131" t="s">
        <v>1146</v>
      </c>
      <c r="B19" s="487">
        <v>153495</v>
      </c>
      <c r="C19" s="488">
        <v>16493</v>
      </c>
      <c r="D19" s="487">
        <v>12488</v>
      </c>
      <c r="E19" s="487">
        <v>9406</v>
      </c>
      <c r="F19" s="487">
        <v>12635</v>
      </c>
    </row>
    <row r="20" spans="1:6" ht="10.8">
      <c r="A20" s="129" t="s">
        <v>1147</v>
      </c>
      <c r="B20" s="90"/>
      <c r="C20" s="361"/>
      <c r="D20" s="90"/>
      <c r="E20" s="90"/>
      <c r="F20" s="90"/>
    </row>
    <row r="21" spans="1:6" ht="10.8">
      <c r="A21" s="129" t="s">
        <v>1137</v>
      </c>
      <c r="B21" s="574"/>
      <c r="C21" s="575"/>
      <c r="D21" s="574"/>
      <c r="E21" s="574"/>
      <c r="F21" s="574"/>
    </row>
    <row r="22" spans="1:6" ht="10.8">
      <c r="A22" s="129" t="s">
        <v>1140</v>
      </c>
      <c r="B22" s="90"/>
      <c r="C22" s="361"/>
      <c r="D22" s="90"/>
      <c r="E22" s="90"/>
      <c r="F22" s="90"/>
    </row>
    <row r="23" spans="1:6" ht="21.6">
      <c r="A23" s="134" t="s">
        <v>1148</v>
      </c>
      <c r="B23" s="90">
        <v>531</v>
      </c>
      <c r="C23" s="361">
        <v>0</v>
      </c>
      <c r="D23" s="90">
        <v>0</v>
      </c>
      <c r="E23" s="90">
        <v>100</v>
      </c>
      <c r="F23" s="90">
        <v>250</v>
      </c>
    </row>
    <row r="24" spans="1:6" ht="10.8">
      <c r="A24" s="283" t="s">
        <v>1145</v>
      </c>
      <c r="B24" s="746">
        <v>531</v>
      </c>
      <c r="C24" s="747">
        <v>0</v>
      </c>
      <c r="D24" s="746">
        <v>0</v>
      </c>
      <c r="E24" s="746">
        <v>100</v>
      </c>
      <c r="F24" s="746">
        <v>250</v>
      </c>
    </row>
    <row r="25" spans="1:6" ht="21.6">
      <c r="A25" s="131" t="s">
        <v>1149</v>
      </c>
      <c r="B25" s="695">
        <v>-531</v>
      </c>
      <c r="C25" s="696">
        <v>0</v>
      </c>
      <c r="D25" s="695">
        <v>0</v>
      </c>
      <c r="E25" s="695">
        <v>-100</v>
      </c>
      <c r="F25" s="695">
        <v>-250</v>
      </c>
    </row>
    <row r="26" spans="1:6" ht="11.9" customHeight="1">
      <c r="A26" s="89" t="s">
        <v>1150</v>
      </c>
      <c r="B26" s="90"/>
      <c r="C26" s="361"/>
      <c r="D26" s="90"/>
      <c r="E26" s="90"/>
      <c r="F26" s="90"/>
    </row>
    <row r="27" spans="1:6" ht="11.9" customHeight="1">
      <c r="A27" s="89" t="s">
        <v>1140</v>
      </c>
      <c r="B27" s="90"/>
      <c r="C27" s="361"/>
      <c r="D27" s="90"/>
      <c r="E27" s="90"/>
      <c r="F27" s="90"/>
    </row>
    <row r="28" spans="1:6" ht="11.9" hidden="1" customHeight="1">
      <c r="A28" s="92" t="s">
        <v>1151</v>
      </c>
      <c r="B28" s="90"/>
      <c r="C28" s="361"/>
      <c r="D28" s="90"/>
      <c r="E28" s="90"/>
      <c r="F28" s="90"/>
    </row>
    <row r="29" spans="1:6" ht="10.8">
      <c r="A29" s="336" t="s">
        <v>1152</v>
      </c>
      <c r="B29" s="90">
        <v>2046</v>
      </c>
      <c r="C29" s="361">
        <v>3493</v>
      </c>
      <c r="D29" s="90">
        <v>528</v>
      </c>
      <c r="E29" s="90">
        <v>581</v>
      </c>
      <c r="F29" s="90">
        <v>363</v>
      </c>
    </row>
    <row r="30" spans="1:6" ht="11.9" hidden="1" customHeight="1">
      <c r="A30" s="92" t="s">
        <v>1153</v>
      </c>
      <c r="B30" s="90"/>
      <c r="C30" s="361"/>
      <c r="D30" s="90"/>
      <c r="E30" s="90"/>
      <c r="F30" s="90"/>
    </row>
    <row r="31" spans="1:6" ht="11.9" customHeight="1">
      <c r="A31" s="92" t="s">
        <v>1129</v>
      </c>
      <c r="B31" s="90">
        <v>6420</v>
      </c>
      <c r="C31" s="361">
        <v>0</v>
      </c>
      <c r="D31" s="90">
        <v>0</v>
      </c>
      <c r="E31" s="90">
        <v>0</v>
      </c>
      <c r="F31" s="90">
        <v>0</v>
      </c>
    </row>
    <row r="32" spans="1:6" ht="11.9" customHeight="1">
      <c r="A32" s="284" t="s">
        <v>1145</v>
      </c>
      <c r="B32" s="733">
        <v>8466</v>
      </c>
      <c r="C32" s="734">
        <v>3493</v>
      </c>
      <c r="D32" s="733">
        <v>528</v>
      </c>
      <c r="E32" s="733">
        <v>581</v>
      </c>
      <c r="F32" s="733">
        <v>363</v>
      </c>
    </row>
    <row r="33" spans="1:6" ht="21.6">
      <c r="A33" s="135" t="s">
        <v>1154</v>
      </c>
      <c r="B33" s="489">
        <v>-8466</v>
      </c>
      <c r="C33" s="490">
        <v>-3493</v>
      </c>
      <c r="D33" s="489">
        <v>-528</v>
      </c>
      <c r="E33" s="489">
        <v>-581</v>
      </c>
      <c r="F33" s="489">
        <v>-363</v>
      </c>
    </row>
    <row r="34" spans="1:6" ht="21.6">
      <c r="A34" s="135" t="s">
        <v>1155</v>
      </c>
      <c r="B34" s="489">
        <v>144498</v>
      </c>
      <c r="C34" s="490">
        <v>13000</v>
      </c>
      <c r="D34" s="489">
        <v>11960</v>
      </c>
      <c r="E34" s="489">
        <v>8725</v>
      </c>
      <c r="F34" s="489">
        <v>12022</v>
      </c>
    </row>
    <row r="35" spans="1:6" ht="21.6">
      <c r="A35" s="134" t="s">
        <v>1156</v>
      </c>
      <c r="B35" s="90">
        <v>192077</v>
      </c>
      <c r="C35" s="361">
        <v>336575</v>
      </c>
      <c r="D35" s="90">
        <v>349575</v>
      </c>
      <c r="E35" s="90">
        <v>361535</v>
      </c>
      <c r="F35" s="90">
        <v>370260</v>
      </c>
    </row>
    <row r="36" spans="1:6" ht="21.6">
      <c r="A36" s="486" t="s">
        <v>1157</v>
      </c>
      <c r="B36" s="748">
        <v>336575</v>
      </c>
      <c r="C36" s="749">
        <v>349575</v>
      </c>
      <c r="D36" s="748">
        <v>361535</v>
      </c>
      <c r="E36" s="748">
        <v>370260</v>
      </c>
      <c r="F36" s="748">
        <v>382282</v>
      </c>
    </row>
    <row r="37" spans="1:6" ht="11.9" customHeight="1">
      <c r="A37" s="277" t="s">
        <v>1046</v>
      </c>
      <c r="B37" s="103"/>
      <c r="C37" s="103"/>
      <c r="D37" s="103"/>
      <c r="E37" s="103"/>
      <c r="F37" s="103"/>
    </row>
    <row r="38" spans="1:6" ht="11.9" customHeight="1">
      <c r="A38" s="277"/>
      <c r="B38" s="103"/>
      <c r="C38" s="103"/>
      <c r="D38" s="103"/>
      <c r="E38" s="103"/>
      <c r="F38" s="103"/>
    </row>
    <row r="39" spans="1:6" ht="11.55" customHeight="1">
      <c r="A39" s="277"/>
      <c r="B39" s="103"/>
      <c r="C39" s="103"/>
      <c r="D39" s="103"/>
      <c r="E39" s="103"/>
      <c r="F39" s="103"/>
    </row>
    <row r="40" spans="1:6" ht="11.55" customHeight="1">
      <c r="A40" s="463"/>
    </row>
    <row r="41" spans="1:6" ht="11.9" customHeight="1">
      <c r="A41" s="462"/>
    </row>
    <row r="42" spans="1:6" ht="11.9" customHeight="1">
      <c r="A42" s="51"/>
    </row>
    <row r="43" spans="1:6" ht="11.9" customHeight="1">
      <c r="A43" s="461"/>
    </row>
  </sheetData>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V38"/>
  <sheetViews>
    <sheetView showGridLines="0" zoomScale="120" zoomScaleNormal="120" zoomScaleSheetLayoutView="110" workbookViewId="0">
      <selection activeCell="D14" sqref="D14"/>
    </sheetView>
  </sheetViews>
  <sheetFormatPr defaultColWidth="9.140625" defaultRowHeight="11.9" customHeight="1"/>
  <cols>
    <col min="1" max="1" width="31.140625" style="42" customWidth="1"/>
    <col min="2" max="7" width="7.42578125" style="42" customWidth="1"/>
    <col min="8" max="8" width="8.42578125" style="42" customWidth="1"/>
    <col min="9" max="9" width="9.140625" style="430" customWidth="1"/>
    <col min="10" max="10" width="9.140625" style="45" customWidth="1"/>
    <col min="11" max="16" width="9.140625" style="42" customWidth="1"/>
    <col min="17" max="16384" width="9.140625" style="42"/>
  </cols>
  <sheetData>
    <row r="1" spans="1:22" ht="11.9" customHeight="1">
      <c r="A1" s="39" t="s">
        <v>1158</v>
      </c>
      <c r="B1" s="40"/>
      <c r="C1" s="41"/>
      <c r="D1" s="40"/>
      <c r="E1" s="40"/>
      <c r="F1" s="40"/>
      <c r="G1" s="40"/>
      <c r="H1" s="40"/>
      <c r="J1" s="43"/>
      <c r="K1" s="44"/>
    </row>
    <row r="2" spans="1:22" ht="11.9" customHeight="1">
      <c r="A2" s="39"/>
      <c r="B2" s="40"/>
      <c r="C2" s="41"/>
      <c r="D2" s="40"/>
      <c r="E2" s="40"/>
      <c r="F2" s="40"/>
      <c r="G2" s="40"/>
      <c r="H2" s="40"/>
      <c r="J2" s="43"/>
      <c r="K2" s="44"/>
    </row>
    <row r="3" spans="1:22" ht="43.95">
      <c r="A3" s="750"/>
      <c r="B3" s="703" t="s">
        <v>1005</v>
      </c>
      <c r="C3" s="704" t="s">
        <v>1006</v>
      </c>
      <c r="D3" s="703" t="s">
        <v>1007</v>
      </c>
      <c r="E3" s="703" t="s">
        <v>1008</v>
      </c>
      <c r="F3" s="703" t="s">
        <v>1009</v>
      </c>
      <c r="G3" s="108"/>
      <c r="H3" s="401"/>
      <c r="I3" s="425" t="s">
        <v>1159</v>
      </c>
      <c r="K3" s="44"/>
    </row>
    <row r="4" spans="1:22" ht="11.9" customHeight="1">
      <c r="A4" s="246" t="s">
        <v>1160</v>
      </c>
      <c r="B4" s="65"/>
      <c r="C4" s="373"/>
      <c r="D4" s="65"/>
      <c r="E4" s="65"/>
      <c r="F4" s="65"/>
      <c r="G4" s="65"/>
      <c r="H4" s="65"/>
      <c r="I4" s="188" t="s">
        <v>1161</v>
      </c>
      <c r="K4" s="44"/>
    </row>
    <row r="5" spans="1:22" ht="11.9" customHeight="1">
      <c r="A5" s="114" t="s">
        <v>1162</v>
      </c>
      <c r="B5" s="65"/>
      <c r="C5" s="373"/>
      <c r="D5" s="65"/>
      <c r="E5" s="65"/>
      <c r="F5" s="65"/>
      <c r="G5" s="65"/>
      <c r="H5" s="65"/>
      <c r="I5" s="188" t="s">
        <v>1163</v>
      </c>
      <c r="J5" s="141"/>
      <c r="K5" s="184"/>
      <c r="L5" s="68"/>
      <c r="M5" s="68"/>
    </row>
    <row r="6" spans="1:22" ht="11.9" customHeight="1">
      <c r="A6" s="114" t="s">
        <v>1164</v>
      </c>
      <c r="B6" s="65"/>
      <c r="C6" s="373"/>
      <c r="D6" s="65"/>
      <c r="E6" s="65"/>
      <c r="F6" s="65"/>
      <c r="G6" s="65"/>
      <c r="H6" s="65"/>
      <c r="I6" s="431"/>
      <c r="J6" s="141"/>
      <c r="K6" s="184"/>
      <c r="L6" s="68"/>
      <c r="M6" s="68"/>
    </row>
    <row r="7" spans="1:22" ht="11.9" customHeight="1">
      <c r="A7" s="114" t="s">
        <v>1165</v>
      </c>
      <c r="B7" s="65"/>
      <c r="C7" s="373"/>
      <c r="D7" s="65"/>
      <c r="E7" s="65"/>
      <c r="F7" s="65"/>
      <c r="G7" s="65"/>
      <c r="H7" s="65"/>
      <c r="I7" s="188" t="s">
        <v>1166</v>
      </c>
      <c r="J7" s="141"/>
      <c r="K7" s="184"/>
      <c r="L7" s="68"/>
      <c r="M7" s="68"/>
      <c r="P7" s="141"/>
    </row>
    <row r="8" spans="1:22" ht="11.9" customHeight="1">
      <c r="A8" s="246" t="s">
        <v>1167</v>
      </c>
      <c r="B8" s="751">
        <f>SUM(B5:B7)</f>
        <v>0</v>
      </c>
      <c r="C8" s="752">
        <f>SUM(C5:C7)</f>
        <v>0</v>
      </c>
      <c r="D8" s="751">
        <f>SUM(D5:D7)</f>
        <v>0</v>
      </c>
      <c r="E8" s="751">
        <f>SUM(E5:E7)</f>
        <v>0</v>
      </c>
      <c r="F8" s="751">
        <f>SUM(F5:F7)</f>
        <v>0</v>
      </c>
      <c r="G8" s="402"/>
      <c r="H8" s="402"/>
      <c r="I8" s="432"/>
      <c r="K8" s="44"/>
    </row>
    <row r="9" spans="1:22" ht="11.9" customHeight="1">
      <c r="A9" s="388" t="s">
        <v>1168</v>
      </c>
      <c r="B9" s="65"/>
      <c r="C9" s="373"/>
      <c r="D9" s="65"/>
      <c r="E9" s="65"/>
      <c r="F9" s="65"/>
      <c r="G9" s="65"/>
      <c r="H9" s="65"/>
      <c r="K9" s="44"/>
    </row>
    <row r="10" spans="1:22" ht="11.9" customHeight="1">
      <c r="A10" s="389" t="s">
        <v>1169</v>
      </c>
      <c r="B10" s="65"/>
      <c r="C10" s="373"/>
      <c r="D10" s="65"/>
      <c r="E10" s="65"/>
      <c r="F10" s="65"/>
      <c r="G10" s="65"/>
      <c r="H10" s="65"/>
      <c r="K10" s="44"/>
    </row>
    <row r="11" spans="1:22" ht="11.9" customHeight="1">
      <c r="A11" s="389" t="s">
        <v>1170</v>
      </c>
      <c r="B11" s="65"/>
      <c r="C11" s="373"/>
      <c r="D11" s="65"/>
      <c r="E11" s="65"/>
      <c r="F11" s="65"/>
      <c r="G11" s="65"/>
      <c r="H11" s="65"/>
      <c r="K11" s="44"/>
    </row>
    <row r="12" spans="1:22" ht="11.9" customHeight="1">
      <c r="A12" s="388" t="s">
        <v>1171</v>
      </c>
      <c r="B12" s="751">
        <f>SUM(B10:B11)</f>
        <v>0</v>
      </c>
      <c r="C12" s="752">
        <f>SUM(C10:C11)</f>
        <v>0</v>
      </c>
      <c r="D12" s="751">
        <f>SUM(D10:D11)</f>
        <v>0</v>
      </c>
      <c r="E12" s="751">
        <f>SUM(E10:E11)</f>
        <v>0</v>
      </c>
      <c r="F12" s="751">
        <f>SUM(F10:F11)</f>
        <v>0</v>
      </c>
      <c r="G12" s="65"/>
      <c r="H12" s="65"/>
      <c r="K12" s="44"/>
    </row>
    <row r="13" spans="1:22" ht="11.9" customHeight="1">
      <c r="A13" s="247" t="s">
        <v>1172</v>
      </c>
      <c r="B13" s="65"/>
      <c r="C13" s="373"/>
      <c r="D13" s="65"/>
      <c r="E13" s="65"/>
      <c r="F13" s="65"/>
      <c r="G13" s="402"/>
      <c r="H13" s="402"/>
      <c r="I13" s="432"/>
      <c r="K13" s="44"/>
    </row>
    <row r="14" spans="1:22" ht="11.9" customHeight="1">
      <c r="A14" s="114" t="s">
        <v>1173</v>
      </c>
      <c r="B14" s="65"/>
      <c r="C14" s="373"/>
      <c r="D14" s="65"/>
      <c r="E14" s="65"/>
      <c r="F14" s="65"/>
      <c r="G14" s="65"/>
      <c r="H14" s="65"/>
      <c r="I14" s="188" t="s">
        <v>1174</v>
      </c>
      <c r="J14" s="141"/>
      <c r="K14" s="184"/>
      <c r="L14" s="68"/>
      <c r="M14" s="68"/>
      <c r="N14" s="68"/>
      <c r="O14" s="68"/>
      <c r="P14" s="68"/>
      <c r="Q14" s="68"/>
      <c r="R14" s="68"/>
      <c r="S14" s="68"/>
      <c r="T14" s="68"/>
      <c r="U14" s="68"/>
      <c r="V14" s="68"/>
    </row>
    <row r="15" spans="1:22" ht="11.9" customHeight="1">
      <c r="A15" s="114" t="s">
        <v>1175</v>
      </c>
      <c r="B15" s="65"/>
      <c r="C15" s="373"/>
      <c r="D15" s="65"/>
      <c r="E15" s="65"/>
      <c r="F15" s="65"/>
      <c r="G15" s="65"/>
      <c r="H15" s="65"/>
      <c r="I15" s="188"/>
      <c r="J15" s="141"/>
      <c r="K15" s="184"/>
      <c r="L15" s="68"/>
      <c r="M15" s="68"/>
      <c r="N15" s="68"/>
      <c r="O15" s="68"/>
      <c r="P15" s="68"/>
      <c r="Q15" s="68"/>
      <c r="R15" s="68"/>
      <c r="S15" s="68"/>
      <c r="T15" s="68"/>
      <c r="U15" s="68"/>
      <c r="V15" s="68"/>
    </row>
    <row r="16" spans="1:22" ht="19.45" customHeight="1">
      <c r="A16" s="245" t="s">
        <v>1176</v>
      </c>
      <c r="B16" s="65"/>
      <c r="C16" s="373"/>
      <c r="D16" s="65"/>
      <c r="E16" s="65"/>
      <c r="F16" s="65"/>
      <c r="G16" s="65"/>
      <c r="H16" s="403"/>
      <c r="I16" s="188" t="s">
        <v>1177</v>
      </c>
      <c r="J16" s="141"/>
      <c r="K16" s="184"/>
      <c r="L16" s="68"/>
      <c r="M16" s="68"/>
      <c r="N16" s="68"/>
      <c r="O16" s="68"/>
      <c r="P16" s="141"/>
      <c r="Q16" s="68"/>
      <c r="R16" s="68"/>
      <c r="S16" s="68"/>
      <c r="T16" s="68"/>
      <c r="U16" s="68"/>
      <c r="V16" s="68"/>
    </row>
    <row r="17" spans="1:22" ht="14.4">
      <c r="A17" s="245" t="s">
        <v>1178</v>
      </c>
      <c r="B17" s="65"/>
      <c r="C17" s="373"/>
      <c r="D17" s="65"/>
      <c r="E17" s="65"/>
      <c r="F17" s="65"/>
      <c r="G17" s="65"/>
      <c r="H17" s="403"/>
      <c r="I17" s="188"/>
      <c r="J17" s="185"/>
      <c r="K17" s="186"/>
      <c r="L17" s="187"/>
      <c r="M17" s="187"/>
      <c r="N17" s="187"/>
      <c r="O17" s="187"/>
      <c r="P17" s="187"/>
      <c r="Q17" s="187"/>
      <c r="R17" s="187"/>
      <c r="S17" s="187"/>
      <c r="T17" s="187"/>
      <c r="U17" s="187"/>
      <c r="V17" s="187"/>
    </row>
    <row r="18" spans="1:22" ht="14.4">
      <c r="A18" s="246" t="s">
        <v>1179</v>
      </c>
      <c r="B18" s="751">
        <f>SUM(B14:B17)</f>
        <v>0</v>
      </c>
      <c r="C18" s="752">
        <f>SUM(C14:C17)</f>
        <v>0</v>
      </c>
      <c r="D18" s="751">
        <f>SUM(D14:D17)</f>
        <v>0</v>
      </c>
      <c r="E18" s="751">
        <f>SUM(E14:E17)</f>
        <v>0</v>
      </c>
      <c r="F18" s="751">
        <f>SUM(F14:F17)</f>
        <v>0</v>
      </c>
      <c r="G18" s="65"/>
      <c r="H18" s="65"/>
      <c r="I18" s="188"/>
      <c r="J18" s="185"/>
      <c r="K18" s="186"/>
      <c r="L18" s="187"/>
      <c r="M18" s="187"/>
      <c r="N18" s="187"/>
      <c r="O18" s="187"/>
      <c r="P18" s="187"/>
      <c r="Q18" s="187"/>
      <c r="R18" s="187"/>
      <c r="S18" s="187"/>
      <c r="T18" s="187"/>
      <c r="U18" s="187"/>
      <c r="V18" s="187"/>
    </row>
    <row r="19" spans="1:22" ht="32.4">
      <c r="A19" s="248" t="s">
        <v>1180</v>
      </c>
      <c r="B19" s="68"/>
      <c r="C19" s="373"/>
      <c r="D19" s="68"/>
      <c r="E19" s="68"/>
      <c r="F19" s="68"/>
      <c r="G19" s="402"/>
      <c r="H19" s="402"/>
      <c r="I19" s="433" t="s">
        <v>1181</v>
      </c>
      <c r="K19" s="44"/>
      <c r="P19" s="142"/>
    </row>
    <row r="20" spans="1:22" ht="14.4">
      <c r="A20" s="249" t="s">
        <v>1182</v>
      </c>
      <c r="B20" s="67">
        <f>B18</f>
        <v>0</v>
      </c>
      <c r="C20" s="373">
        <f>C18</f>
        <v>0</v>
      </c>
      <c r="D20" s="67">
        <f>D18</f>
        <v>0</v>
      </c>
      <c r="E20" s="67">
        <f>E18</f>
        <v>0</v>
      </c>
      <c r="F20" s="67">
        <f>F18</f>
        <v>0</v>
      </c>
      <c r="G20" s="68"/>
      <c r="H20" s="68"/>
      <c r="K20" s="44"/>
    </row>
    <row r="21" spans="1:22" ht="11.9" customHeight="1">
      <c r="A21" s="114" t="s">
        <v>1183</v>
      </c>
      <c r="B21" s="67"/>
      <c r="C21" s="373"/>
      <c r="D21" s="67"/>
      <c r="E21" s="67"/>
      <c r="F21" s="67"/>
      <c r="G21" s="67"/>
      <c r="H21" s="67"/>
      <c r="K21" s="44"/>
    </row>
    <row r="22" spans="1:22" ht="11.9" customHeight="1">
      <c r="A22" s="114" t="s">
        <v>1184</v>
      </c>
      <c r="B22" s="67"/>
      <c r="C22" s="373"/>
      <c r="D22" s="67"/>
      <c r="E22" s="67"/>
      <c r="F22" s="67"/>
      <c r="G22" s="67"/>
      <c r="H22" s="67"/>
      <c r="I22" s="188" t="s">
        <v>1185</v>
      </c>
      <c r="J22"/>
      <c r="K22"/>
      <c r="L22"/>
      <c r="M22"/>
    </row>
    <row r="23" spans="1:22" ht="11.9" customHeight="1">
      <c r="A23" s="114" t="s">
        <v>1186</v>
      </c>
      <c r="B23" s="67"/>
      <c r="C23" s="373"/>
      <c r="D23" s="67"/>
      <c r="E23" s="67"/>
      <c r="F23" s="67"/>
      <c r="G23" s="67"/>
      <c r="H23" s="67"/>
      <c r="I23" s="188"/>
      <c r="J23"/>
      <c r="K23"/>
      <c r="L23"/>
      <c r="M23"/>
    </row>
    <row r="24" spans="1:22" ht="11.9" customHeight="1">
      <c r="A24" s="114" t="s">
        <v>1187</v>
      </c>
      <c r="B24" s="69"/>
      <c r="C24" s="373"/>
      <c r="D24" s="69"/>
      <c r="E24" s="69"/>
      <c r="F24" s="69"/>
      <c r="G24" s="67"/>
      <c r="H24" s="67"/>
      <c r="I24" s="428"/>
      <c r="J24"/>
      <c r="K24"/>
      <c r="L24"/>
      <c r="M24"/>
      <c r="P24" s="143"/>
    </row>
    <row r="25" spans="1:22" ht="11.9" customHeight="1">
      <c r="A25" s="114" t="s">
        <v>1188</v>
      </c>
      <c r="B25" s="69"/>
      <c r="C25" s="373"/>
      <c r="D25" s="69"/>
      <c r="E25" s="69"/>
      <c r="F25" s="69"/>
      <c r="G25" s="69"/>
      <c r="H25" s="69"/>
      <c r="I25" s="428"/>
      <c r="J25"/>
      <c r="K25"/>
      <c r="L25"/>
      <c r="M25"/>
      <c r="P25" s="143"/>
    </row>
    <row r="26" spans="1:22" ht="15.15" customHeight="1">
      <c r="A26" s="491" t="s">
        <v>1189</v>
      </c>
      <c r="B26" s="753">
        <f>SUM(B20:B25)</f>
        <v>0</v>
      </c>
      <c r="C26" s="752">
        <f>SUM(C20:C25)</f>
        <v>0</v>
      </c>
      <c r="D26" s="753">
        <f>SUM(D20:D25)</f>
        <v>0</v>
      </c>
      <c r="E26" s="753">
        <f>SUM(E20:E25)</f>
        <v>0</v>
      </c>
      <c r="F26" s="753">
        <f>SUM(F20:F25)</f>
        <v>0</v>
      </c>
      <c r="G26" s="69"/>
      <c r="H26" s="69"/>
      <c r="I26" s="428"/>
      <c r="J26"/>
      <c r="K26"/>
      <c r="L26"/>
      <c r="M26"/>
      <c r="P26" s="143"/>
    </row>
    <row r="27" spans="1:22" ht="14.4">
      <c r="A27" s="876" t="s">
        <v>1046</v>
      </c>
      <c r="B27" s="876"/>
      <c r="C27" s="876"/>
      <c r="D27" s="876"/>
      <c r="E27" s="876"/>
      <c r="F27" s="876"/>
      <c r="G27" s="69"/>
      <c r="H27" s="69"/>
      <c r="I27" s="434"/>
      <c r="K27" s="44"/>
      <c r="P27" s="144"/>
    </row>
    <row r="28" spans="1:22" s="460" customFormat="1" ht="10.8">
      <c r="A28" s="40"/>
      <c r="B28" s="40"/>
      <c r="C28" s="40"/>
      <c r="D28" s="40"/>
      <c r="E28" s="40"/>
      <c r="F28" s="40"/>
      <c r="G28" s="397"/>
      <c r="H28" s="397"/>
      <c r="I28" s="430"/>
      <c r="J28" s="40"/>
      <c r="K28" s="40"/>
    </row>
    <row r="29" spans="1:22" ht="23.25" customHeight="1">
      <c r="A29" s="877" t="s">
        <v>1190</v>
      </c>
      <c r="B29" s="877"/>
      <c r="C29" s="877"/>
      <c r="D29" s="877"/>
      <c r="E29" s="877"/>
      <c r="F29" s="877"/>
      <c r="G29" s="40"/>
      <c r="H29" s="40"/>
      <c r="K29" s="44"/>
    </row>
    <row r="30" spans="1:22" ht="12.25" customHeight="1">
      <c r="A30" s="437" t="s">
        <v>1191</v>
      </c>
      <c r="B30" s="400"/>
      <c r="C30" s="400"/>
      <c r="D30" s="400"/>
      <c r="E30" s="400"/>
      <c r="F30" s="400"/>
      <c r="G30" s="40"/>
      <c r="H30" s="40"/>
      <c r="K30" s="44"/>
    </row>
    <row r="31" spans="1:22" ht="45.4" customHeight="1">
      <c r="A31" s="877" t="s">
        <v>1192</v>
      </c>
      <c r="B31" s="877"/>
      <c r="C31" s="877"/>
      <c r="D31" s="877"/>
      <c r="E31" s="877"/>
      <c r="F31" s="877"/>
      <c r="G31" s="400"/>
      <c r="H31" s="400"/>
      <c r="K31" s="44"/>
    </row>
    <row r="32" spans="1:22" s="460" customFormat="1" ht="10.8">
      <c r="A32" s="400"/>
      <c r="B32" s="400"/>
      <c r="C32" s="400"/>
      <c r="D32" s="400"/>
      <c r="E32" s="400"/>
      <c r="F32" s="400"/>
      <c r="G32" s="400"/>
      <c r="H32" s="400"/>
      <c r="I32" s="430"/>
      <c r="J32" s="40"/>
      <c r="K32" s="40"/>
    </row>
    <row r="33" spans="1:11" s="460" customFormat="1" ht="10.8">
      <c r="A33" s="46"/>
      <c r="B33" s="40"/>
      <c r="C33" s="40"/>
      <c r="D33" s="40"/>
      <c r="E33" s="40"/>
      <c r="F33" s="40"/>
      <c r="G33" s="400"/>
      <c r="H33" s="400"/>
      <c r="I33" s="430"/>
      <c r="J33" s="40"/>
      <c r="K33" s="40"/>
    </row>
    <row r="34" spans="1:11" s="460" customFormat="1" ht="10.8">
      <c r="A34" s="463" t="s">
        <v>27</v>
      </c>
      <c r="B34" s="40"/>
      <c r="C34" s="40"/>
      <c r="D34" s="40"/>
      <c r="E34" s="40"/>
      <c r="F34" s="40"/>
      <c r="G34" s="40"/>
      <c r="H34" s="40"/>
      <c r="I34" s="430"/>
      <c r="J34" s="40"/>
      <c r="K34" s="40"/>
    </row>
    <row r="35" spans="1:11" s="460" customFormat="1" ht="11.9" customHeight="1">
      <c r="A35" s="462" t="s">
        <v>28</v>
      </c>
      <c r="G35" s="40"/>
      <c r="H35" s="40"/>
      <c r="I35" s="430"/>
      <c r="J35" s="40"/>
      <c r="K35" s="40"/>
    </row>
    <row r="36" spans="1:11" s="460" customFormat="1" ht="11.9" customHeight="1">
      <c r="A36" s="51"/>
      <c r="I36" s="430"/>
      <c r="J36" s="40"/>
    </row>
    <row r="37" spans="1:11" s="460" customFormat="1" ht="11.9" customHeight="1">
      <c r="A37" s="461" t="s">
        <v>29</v>
      </c>
      <c r="I37" s="430"/>
      <c r="J37" s="40"/>
    </row>
    <row r="38" spans="1:11" s="460" customFormat="1" ht="11.9" customHeight="1">
      <c r="I38" s="430"/>
      <c r="J38" s="40"/>
    </row>
  </sheetData>
  <mergeCells count="3">
    <mergeCell ref="A27:F27"/>
    <mergeCell ref="A29:F29"/>
    <mergeCell ref="A31:F31"/>
  </mergeCells>
  <pageMargins left="1.4566929133858268" right="1.4566929133858268" top="0.98425196850393704" bottom="1.0629921259842521" header="0.51181102362204722" footer="0.51181102362204722"/>
  <pageSetup paperSize="9" scale="95"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47"/>
  <sheetViews>
    <sheetView showGridLines="0" zoomScale="120" zoomScaleNormal="120" zoomScaleSheetLayoutView="110" workbookViewId="0"/>
  </sheetViews>
  <sheetFormatPr defaultColWidth="9.140625" defaultRowHeight="10.8"/>
  <cols>
    <col min="1" max="1" width="30.85546875" style="3" customWidth="1"/>
    <col min="2" max="2" width="8" style="3" customWidth="1"/>
    <col min="3" max="3" width="8.140625" style="3" customWidth="1"/>
    <col min="4" max="4" width="8.42578125" style="2" customWidth="1"/>
    <col min="5" max="6" width="8.42578125" style="3" customWidth="1"/>
    <col min="7" max="16384" width="9.140625" style="3"/>
  </cols>
  <sheetData>
    <row r="1" spans="1:7">
      <c r="A1" s="58" t="s">
        <v>1193</v>
      </c>
    </row>
    <row r="3" spans="1:7" s="4" customFormat="1">
      <c r="B3" s="263"/>
      <c r="C3" s="263"/>
      <c r="D3" s="263"/>
    </row>
    <row r="4" spans="1:7" s="4" customFormat="1" ht="55.45" customHeight="1">
      <c r="A4" s="754"/>
      <c r="B4" s="755" t="s">
        <v>1194</v>
      </c>
      <c r="C4" s="755" t="s">
        <v>1195</v>
      </c>
      <c r="D4" s="755" t="s">
        <v>1196</v>
      </c>
      <c r="F4" s="3"/>
      <c r="G4" s="260"/>
    </row>
    <row r="5" spans="1:7">
      <c r="A5" s="236" t="s">
        <v>1197</v>
      </c>
      <c r="B5" s="81"/>
      <c r="C5" s="81"/>
      <c r="D5" s="250"/>
      <c r="G5" s="589"/>
    </row>
    <row r="6" spans="1:7">
      <c r="A6" s="171" t="s">
        <v>1198</v>
      </c>
      <c r="B6" s="81">
        <v>12421</v>
      </c>
      <c r="C6" s="81">
        <v>2272</v>
      </c>
      <c r="D6" s="250">
        <v>14693</v>
      </c>
      <c r="G6" s="589"/>
    </row>
    <row r="7" spans="1:7">
      <c r="A7" s="171" t="s">
        <v>1199</v>
      </c>
      <c r="B7" s="81">
        <v>22357</v>
      </c>
      <c r="C7" s="81">
        <v>0</v>
      </c>
      <c r="D7" s="250">
        <v>22357</v>
      </c>
      <c r="G7" s="589"/>
    </row>
    <row r="8" spans="1:7" ht="21.6">
      <c r="A8" s="240" t="s">
        <v>1200</v>
      </c>
      <c r="B8" s="81">
        <v>-2365</v>
      </c>
      <c r="C8" s="81">
        <v>-1718</v>
      </c>
      <c r="D8" s="250">
        <v>-4083</v>
      </c>
      <c r="G8" s="589"/>
    </row>
    <row r="9" spans="1:7" ht="21.6">
      <c r="A9" s="240" t="s">
        <v>1201</v>
      </c>
      <c r="B9" s="81">
        <v>-5481</v>
      </c>
      <c r="C9" s="81">
        <v>0</v>
      </c>
      <c r="D9" s="250">
        <v>-5481</v>
      </c>
      <c r="G9" s="589"/>
    </row>
    <row r="10" spans="1:7">
      <c r="A10" s="237" t="s">
        <v>1202</v>
      </c>
      <c r="B10" s="756">
        <v>26932</v>
      </c>
      <c r="C10" s="756">
        <v>554</v>
      </c>
      <c r="D10" s="756">
        <v>27486</v>
      </c>
      <c r="G10" s="589"/>
    </row>
    <row r="11" spans="1:7">
      <c r="A11" s="237" t="s">
        <v>1203</v>
      </c>
      <c r="B11" s="81"/>
      <c r="C11" s="81"/>
      <c r="D11" s="250"/>
      <c r="G11" s="589"/>
    </row>
    <row r="12" spans="1:7" ht="21.6">
      <c r="A12" s="252" t="s">
        <v>1204</v>
      </c>
      <c r="B12" s="81"/>
      <c r="C12" s="81"/>
      <c r="D12" s="250"/>
      <c r="G12" s="589"/>
    </row>
    <row r="13" spans="1:7" ht="21.6">
      <c r="A13" s="216" t="s">
        <v>1205</v>
      </c>
      <c r="B13" s="81">
        <v>3184</v>
      </c>
      <c r="C13" s="81">
        <v>0</v>
      </c>
      <c r="D13" s="250">
        <v>3184</v>
      </c>
      <c r="G13" s="589"/>
    </row>
    <row r="14" spans="1:7">
      <c r="A14" s="252" t="s">
        <v>1206</v>
      </c>
      <c r="B14" s="717">
        <v>3184</v>
      </c>
      <c r="C14" s="717">
        <v>0</v>
      </c>
      <c r="D14" s="717">
        <v>3184</v>
      </c>
      <c r="G14" s="589"/>
    </row>
    <row r="15" spans="1:7" ht="11.55" customHeight="1">
      <c r="A15" s="252" t="s">
        <v>1207</v>
      </c>
      <c r="B15" s="182"/>
      <c r="C15" s="182"/>
      <c r="D15" s="182"/>
      <c r="G15" s="589"/>
    </row>
    <row r="16" spans="1:7">
      <c r="A16" s="216" t="s">
        <v>1208</v>
      </c>
      <c r="B16" s="81">
        <v>0</v>
      </c>
      <c r="C16" s="81">
        <v>-163</v>
      </c>
      <c r="D16" s="250">
        <v>-163</v>
      </c>
      <c r="G16" s="589"/>
    </row>
    <row r="17" spans="1:7" ht="21.6">
      <c r="A17" s="216" t="s">
        <v>1209</v>
      </c>
      <c r="B17" s="81">
        <v>-3403</v>
      </c>
      <c r="C17" s="81">
        <v>0</v>
      </c>
      <c r="D17" s="250">
        <v>-3403</v>
      </c>
      <c r="G17" s="589"/>
    </row>
    <row r="18" spans="1:7">
      <c r="A18" s="252" t="s">
        <v>1210</v>
      </c>
      <c r="B18" s="756">
        <v>-3403</v>
      </c>
      <c r="C18" s="756">
        <v>-163</v>
      </c>
      <c r="D18" s="756">
        <v>-3566</v>
      </c>
    </row>
    <row r="19" spans="1:7">
      <c r="A19" s="237" t="s">
        <v>1211</v>
      </c>
      <c r="B19" s="81"/>
      <c r="C19" s="81"/>
      <c r="D19" s="250"/>
    </row>
    <row r="20" spans="1:7">
      <c r="A20" s="240" t="s">
        <v>1212</v>
      </c>
      <c r="B20" s="81">
        <v>12421</v>
      </c>
      <c r="C20" s="81">
        <v>2272</v>
      </c>
      <c r="D20" s="81">
        <v>14693</v>
      </c>
    </row>
    <row r="21" spans="1:7">
      <c r="A21" s="240" t="s">
        <v>1199</v>
      </c>
      <c r="B21" s="81">
        <v>25541</v>
      </c>
      <c r="C21" s="81">
        <v>0</v>
      </c>
      <c r="D21" s="81">
        <v>25541</v>
      </c>
    </row>
    <row r="22" spans="1:7" ht="21.6">
      <c r="A22" s="240" t="s">
        <v>1200</v>
      </c>
      <c r="B22" s="81">
        <v>-2365</v>
      </c>
      <c r="C22" s="81">
        <v>-1881</v>
      </c>
      <c r="D22" s="81">
        <v>-4246</v>
      </c>
    </row>
    <row r="23" spans="1:7" ht="21.6">
      <c r="A23" s="240" t="s">
        <v>1201</v>
      </c>
      <c r="B23" s="81">
        <v>-8884</v>
      </c>
      <c r="C23" s="81">
        <v>0</v>
      </c>
      <c r="D23" s="81">
        <v>-8884</v>
      </c>
    </row>
    <row r="24" spans="1:7" ht="11.9" customHeight="1">
      <c r="A24" s="482" t="s">
        <v>1213</v>
      </c>
      <c r="B24" s="756">
        <v>26713</v>
      </c>
      <c r="C24" s="756">
        <v>391</v>
      </c>
      <c r="D24" s="756">
        <v>27104</v>
      </c>
    </row>
    <row r="25" spans="1:7">
      <c r="A25" s="878" t="s">
        <v>1046</v>
      </c>
      <c r="B25" s="878"/>
      <c r="C25" s="878"/>
      <c r="D25" s="878"/>
    </row>
    <row r="26" spans="1:7" ht="29.2" customHeight="1">
      <c r="A26" s="829"/>
      <c r="B26" s="879"/>
      <c r="C26" s="879"/>
      <c r="D26" s="879"/>
    </row>
    <row r="27" spans="1:7" ht="41.95" customHeight="1">
      <c r="A27" s="829"/>
      <c r="B27" s="879"/>
      <c r="C27" s="879"/>
      <c r="D27" s="879"/>
    </row>
    <row r="28" spans="1:7" ht="13.35" customHeight="1"/>
    <row r="29" spans="1:7">
      <c r="A29" s="878"/>
      <c r="B29" s="878"/>
      <c r="C29" s="878"/>
      <c r="D29" s="878"/>
    </row>
    <row r="30" spans="1:7">
      <c r="A30" s="47"/>
      <c r="B30" s="31"/>
      <c r="C30" s="31"/>
      <c r="D30" s="32"/>
    </row>
    <row r="31" spans="1:7" ht="11.9" customHeight="1">
      <c r="D31" s="3"/>
    </row>
    <row r="32" spans="1:7" ht="11.9" customHeight="1">
      <c r="D32" s="3"/>
    </row>
    <row r="33" spans="1:4" ht="11.9" customHeight="1">
      <c r="D33" s="3"/>
    </row>
    <row r="34" spans="1:4" ht="11.9" customHeight="1">
      <c r="D34" s="3"/>
    </row>
    <row r="35" spans="1:4" ht="11.9" customHeight="1">
      <c r="D35" s="3"/>
    </row>
    <row r="36" spans="1:4" ht="11.9" customHeight="1">
      <c r="D36" s="3"/>
    </row>
    <row r="37" spans="1:4" ht="11.9" customHeight="1">
      <c r="D37" s="3"/>
    </row>
    <row r="38" spans="1:4" ht="11.9" customHeight="1">
      <c r="D38" s="3"/>
    </row>
    <row r="39" spans="1:4" ht="11.9" customHeight="1">
      <c r="D39" s="3"/>
    </row>
    <row r="40" spans="1:4" ht="11.9" customHeight="1">
      <c r="D40" s="3"/>
    </row>
    <row r="41" spans="1:4" ht="11.9" customHeight="1">
      <c r="D41" s="3"/>
    </row>
    <row r="42" spans="1:4" ht="11.9" customHeight="1">
      <c r="D42" s="3"/>
    </row>
    <row r="43" spans="1:4" ht="11.9" customHeight="1">
      <c r="D43" s="3"/>
    </row>
    <row r="44" spans="1:4">
      <c r="A44" s="463"/>
    </row>
    <row r="45" spans="1:4">
      <c r="A45" s="462"/>
    </row>
    <row r="46" spans="1:4">
      <c r="A46" s="51"/>
    </row>
    <row r="47" spans="1:4">
      <c r="A47" s="461"/>
    </row>
  </sheetData>
  <mergeCells count="4">
    <mergeCell ref="A29:D29"/>
    <mergeCell ref="A26:D26"/>
    <mergeCell ref="A27:D27"/>
    <mergeCell ref="A25:D25"/>
  </mergeCells>
  <pageMargins left="1.4566929133858268" right="1.4566929133858268" top="0.98425196850393704" bottom="1.0629921259842521" header="0.51181102362204722" footer="0.51181102362204722"/>
  <pageSetup paperSize="9" scale="84" fitToHeight="99" orientation="landscape" cellComments="asDisplayed" r:id="rId1"/>
  <headerFooter alignWithMargins="0">
    <oddHeader>&amp;C&amp;"Calibri"&amp;14&amp;KA80000 OFFICIAL&amp;1#_x000D_</oddHeader>
    <oddFooter>&amp;C_x000D_&amp;1#&amp;"Calibri"&amp;14&amp;KA80000 OFFICIAL</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66"/>
  <sheetViews>
    <sheetView showGridLines="0" zoomScale="120" zoomScaleNormal="120" zoomScaleSheetLayoutView="110" workbookViewId="0">
      <selection sqref="A1:F1"/>
    </sheetView>
  </sheetViews>
  <sheetFormatPr defaultColWidth="8" defaultRowHeight="11.9" customHeight="1"/>
  <cols>
    <col min="1" max="1" width="33.42578125" style="59" customWidth="1"/>
    <col min="2" max="6" width="7.140625" style="59" customWidth="1"/>
    <col min="7" max="16384" width="8" style="59"/>
  </cols>
  <sheetData>
    <row r="1" spans="1:9" ht="25.6" customHeight="1">
      <c r="A1" s="880" t="s">
        <v>1214</v>
      </c>
      <c r="B1" s="880"/>
      <c r="C1" s="880"/>
      <c r="D1" s="880"/>
      <c r="E1" s="880"/>
      <c r="F1" s="880"/>
    </row>
    <row r="2" spans="1:9" ht="11.9" customHeight="1">
      <c r="A2" s="61"/>
    </row>
    <row r="3" spans="1:9" ht="45.4" customHeight="1">
      <c r="A3" s="728"/>
      <c r="B3" s="703" t="s">
        <v>1005</v>
      </c>
      <c r="C3" s="704" t="s">
        <v>1006</v>
      </c>
      <c r="D3" s="703" t="s">
        <v>1007</v>
      </c>
      <c r="E3" s="703" t="s">
        <v>1008</v>
      </c>
      <c r="F3" s="703" t="s">
        <v>1009</v>
      </c>
      <c r="H3" s="103"/>
    </row>
    <row r="4" spans="1:9" ht="21.6">
      <c r="A4" s="135" t="s">
        <v>1215</v>
      </c>
      <c r="B4" s="90"/>
      <c r="C4" s="361"/>
      <c r="D4" s="90"/>
      <c r="E4" s="90"/>
      <c r="F4" s="90"/>
    </row>
    <row r="5" spans="1:9" ht="10.8">
      <c r="A5" s="91" t="s">
        <v>780</v>
      </c>
      <c r="B5" s="90"/>
      <c r="C5" s="361"/>
      <c r="D5" s="90"/>
      <c r="E5" s="90"/>
      <c r="F5" s="90"/>
    </row>
    <row r="6" spans="1:9" ht="10.8">
      <c r="A6" s="92" t="s">
        <v>410</v>
      </c>
      <c r="B6" s="90"/>
      <c r="C6" s="361"/>
      <c r="D6" s="90"/>
      <c r="E6" s="90"/>
      <c r="F6" s="90"/>
    </row>
    <row r="7" spans="1:9" ht="10.8">
      <c r="A7" s="91" t="s">
        <v>1091</v>
      </c>
      <c r="B7" s="90"/>
      <c r="C7" s="361"/>
      <c r="D7" s="90"/>
      <c r="E7" s="90"/>
      <c r="F7" s="90"/>
    </row>
    <row r="8" spans="1:9" ht="10.8">
      <c r="A8" s="91" t="s">
        <v>1092</v>
      </c>
      <c r="B8" s="90"/>
      <c r="C8" s="361"/>
      <c r="D8" s="90"/>
      <c r="E8" s="90"/>
      <c r="F8" s="90"/>
    </row>
    <row r="9" spans="1:9" ht="10.8">
      <c r="A9" s="91" t="s">
        <v>1093</v>
      </c>
      <c r="B9" s="90"/>
      <c r="C9" s="361"/>
      <c r="D9" s="90"/>
      <c r="E9" s="90"/>
      <c r="F9" s="90"/>
    </row>
    <row r="10" spans="1:9" ht="10.8">
      <c r="A10" s="91" t="s">
        <v>1216</v>
      </c>
      <c r="B10" s="90"/>
      <c r="C10" s="361"/>
      <c r="D10" s="90"/>
      <c r="E10" s="90"/>
      <c r="F10" s="90"/>
      <c r="I10" s="190" t="s">
        <v>1217</v>
      </c>
    </row>
    <row r="11" spans="1:9" ht="10.8">
      <c r="A11" s="91" t="s">
        <v>1012</v>
      </c>
      <c r="B11" s="90"/>
      <c r="C11" s="361"/>
      <c r="D11" s="90"/>
      <c r="E11" s="90"/>
      <c r="F11" s="90"/>
    </row>
    <row r="12" spans="1:9" ht="10.8">
      <c r="A12" s="91" t="s">
        <v>1013</v>
      </c>
      <c r="B12" s="90"/>
      <c r="C12" s="361"/>
      <c r="D12" s="90"/>
      <c r="E12" s="90"/>
      <c r="F12" s="90"/>
    </row>
    <row r="13" spans="1:9" ht="10.8">
      <c r="A13" s="91" t="s">
        <v>1218</v>
      </c>
      <c r="B13" s="90"/>
      <c r="C13" s="361"/>
      <c r="D13" s="90"/>
      <c r="E13" s="90"/>
      <c r="F13" s="90"/>
    </row>
    <row r="14" spans="1:9" ht="10.8">
      <c r="A14" s="92" t="s">
        <v>1015</v>
      </c>
      <c r="B14" s="90"/>
      <c r="C14" s="361"/>
      <c r="D14" s="90"/>
      <c r="E14" s="90"/>
      <c r="F14" s="90"/>
    </row>
    <row r="15" spans="1:9" ht="21.6">
      <c r="A15" s="131" t="s">
        <v>1219</v>
      </c>
      <c r="B15" s="695">
        <f>SUM(B5:B14)</f>
        <v>0</v>
      </c>
      <c r="C15" s="696">
        <f>SUM(C5:C14)</f>
        <v>0</v>
      </c>
      <c r="D15" s="695">
        <f>SUM(D5:D14)</f>
        <v>0</v>
      </c>
      <c r="E15" s="695">
        <f>SUM(E5:E14)</f>
        <v>0</v>
      </c>
      <c r="F15" s="695">
        <f>SUM(F5:F14)</f>
        <v>0</v>
      </c>
    </row>
    <row r="16" spans="1:9" ht="10.8">
      <c r="A16" s="94" t="s">
        <v>1220</v>
      </c>
      <c r="B16" s="90"/>
      <c r="C16" s="361"/>
      <c r="D16" s="90"/>
      <c r="E16" s="90"/>
      <c r="F16" s="90"/>
    </row>
    <row r="17" spans="1:6" ht="10.8">
      <c r="A17" s="89" t="s">
        <v>1018</v>
      </c>
      <c r="B17" s="90"/>
      <c r="C17" s="361"/>
      <c r="D17" s="90"/>
      <c r="E17" s="90"/>
      <c r="F17" s="90"/>
    </row>
    <row r="18" spans="1:6" ht="10.8">
      <c r="A18" s="242" t="s">
        <v>1019</v>
      </c>
      <c r="B18" s="90"/>
      <c r="C18" s="361"/>
      <c r="D18" s="90"/>
      <c r="E18" s="90"/>
      <c r="F18" s="90"/>
    </row>
    <row r="19" spans="1:6" ht="10.8">
      <c r="A19" s="254" t="s">
        <v>1221</v>
      </c>
      <c r="B19" s="90"/>
      <c r="C19" s="361"/>
      <c r="D19" s="90"/>
      <c r="E19" s="90"/>
      <c r="F19" s="90"/>
    </row>
    <row r="20" spans="1:6" ht="10.8">
      <c r="A20" s="244" t="s">
        <v>1222</v>
      </c>
      <c r="B20" s="90"/>
      <c r="C20" s="361"/>
      <c r="D20" s="90"/>
      <c r="E20" s="90"/>
      <c r="F20" s="90"/>
    </row>
    <row r="21" spans="1:6" ht="10.8">
      <c r="A21" s="244" t="s">
        <v>1223</v>
      </c>
      <c r="B21" s="90"/>
      <c r="C21" s="361"/>
      <c r="D21" s="90"/>
      <c r="E21" s="90"/>
      <c r="F21" s="90"/>
    </row>
    <row r="22" spans="1:6" ht="10.8">
      <c r="A22" s="101" t="s">
        <v>1224</v>
      </c>
      <c r="B22" s="90"/>
      <c r="C22" s="361"/>
      <c r="D22" s="90"/>
      <c r="E22" s="90"/>
      <c r="F22" s="90"/>
    </row>
    <row r="23" spans="1:6" ht="10.8">
      <c r="A23" s="255" t="s">
        <v>1225</v>
      </c>
      <c r="B23" s="741">
        <f>SUM(B20:B22)</f>
        <v>0</v>
      </c>
      <c r="C23" s="757">
        <f>SUM(C20:C22)</f>
        <v>0</v>
      </c>
      <c r="D23" s="741">
        <f>SUM(D20:D22)</f>
        <v>0</v>
      </c>
      <c r="E23" s="741">
        <f>SUM(E20:E22)</f>
        <v>0</v>
      </c>
      <c r="F23" s="741">
        <f>SUM(F20:F22)</f>
        <v>0</v>
      </c>
    </row>
    <row r="24" spans="1:6" ht="10.8">
      <c r="A24" s="254" t="s">
        <v>1226</v>
      </c>
      <c r="B24" s="758"/>
      <c r="C24" s="759"/>
      <c r="D24" s="758"/>
      <c r="E24" s="758"/>
      <c r="F24" s="758"/>
    </row>
    <row r="25" spans="1:6" ht="10.8">
      <c r="A25" s="244" t="s">
        <v>483</v>
      </c>
      <c r="B25" s="90"/>
      <c r="C25" s="361"/>
      <c r="D25" s="90"/>
      <c r="E25" s="90"/>
      <c r="F25" s="90"/>
    </row>
    <row r="26" spans="1:6" s="62" customFormat="1" ht="10.8">
      <c r="A26" s="256" t="s">
        <v>1021</v>
      </c>
      <c r="B26" s="96"/>
      <c r="C26" s="374"/>
      <c r="D26" s="96"/>
      <c r="E26" s="96"/>
      <c r="F26" s="96"/>
    </row>
    <row r="27" spans="1:6" ht="10.8">
      <c r="A27" s="101" t="s">
        <v>178</v>
      </c>
      <c r="B27" s="90"/>
      <c r="C27" s="361"/>
      <c r="D27" s="90"/>
      <c r="E27" s="90"/>
      <c r="F27" s="90"/>
    </row>
    <row r="28" spans="1:6" ht="10.8">
      <c r="A28" s="101" t="s">
        <v>1050</v>
      </c>
      <c r="B28" s="90"/>
      <c r="C28" s="361"/>
      <c r="D28" s="90"/>
      <c r="E28" s="90"/>
      <c r="F28" s="90"/>
    </row>
    <row r="29" spans="1:6" ht="10.8">
      <c r="A29" s="101" t="s">
        <v>758</v>
      </c>
      <c r="B29" s="90"/>
      <c r="C29" s="361"/>
      <c r="D29" s="90"/>
      <c r="E29" s="90"/>
      <c r="F29" s="90"/>
    </row>
    <row r="30" spans="1:6" ht="10.8">
      <c r="A30" s="101" t="s">
        <v>1022</v>
      </c>
      <c r="B30" s="90"/>
      <c r="C30" s="361"/>
      <c r="D30" s="90"/>
      <c r="E30" s="90"/>
      <c r="F30" s="90"/>
    </row>
    <row r="31" spans="1:6" ht="10.8">
      <c r="A31" s="101" t="s">
        <v>1023</v>
      </c>
      <c r="B31" s="90"/>
      <c r="C31" s="361"/>
      <c r="D31" s="90"/>
      <c r="E31" s="90"/>
      <c r="F31" s="90"/>
    </row>
    <row r="32" spans="1:6" ht="10.8">
      <c r="A32" s="101" t="s">
        <v>179</v>
      </c>
      <c r="B32" s="90"/>
      <c r="C32" s="361"/>
      <c r="D32" s="90"/>
      <c r="E32" s="90"/>
      <c r="F32" s="90"/>
    </row>
    <row r="33" spans="1:17" ht="10.8">
      <c r="A33" s="101" t="s">
        <v>1024</v>
      </c>
      <c r="B33" s="90"/>
      <c r="C33" s="361"/>
      <c r="D33" s="90"/>
      <c r="E33" s="90"/>
      <c r="F33" s="90"/>
    </row>
    <row r="34" spans="1:17" ht="10.8">
      <c r="A34" s="337" t="s">
        <v>1227</v>
      </c>
      <c r="B34" s="741">
        <f>SUM(B25:B33)</f>
        <v>0</v>
      </c>
      <c r="C34" s="757">
        <f>SUM(C25:C33)</f>
        <v>0</v>
      </c>
      <c r="D34" s="741">
        <f>SUM(D25:D33)</f>
        <v>0</v>
      </c>
      <c r="E34" s="741">
        <f>SUM(E25:E33)</f>
        <v>0</v>
      </c>
      <c r="F34" s="741">
        <f>SUM(F25:F33)</f>
        <v>0</v>
      </c>
    </row>
    <row r="35" spans="1:17" ht="32.4">
      <c r="A35" s="253" t="s">
        <v>1228</v>
      </c>
      <c r="B35" s="695">
        <f>B23+B34</f>
        <v>0</v>
      </c>
      <c r="C35" s="696">
        <f>C23+C34</f>
        <v>0</v>
      </c>
      <c r="D35" s="695">
        <f>D23+D34</f>
        <v>0</v>
      </c>
      <c r="E35" s="695">
        <f>E23+E34</f>
        <v>0</v>
      </c>
      <c r="F35" s="695">
        <f>F23+F34</f>
        <v>0</v>
      </c>
    </row>
    <row r="36" spans="1:17" ht="11.9" customHeight="1">
      <c r="A36" s="399" t="s">
        <v>1026</v>
      </c>
      <c r="B36" s="90"/>
      <c r="C36" s="361"/>
      <c r="D36" s="90"/>
      <c r="E36" s="90"/>
      <c r="F36" s="90"/>
    </row>
    <row r="37" spans="1:17" ht="11.9" customHeight="1">
      <c r="A37" s="100" t="s">
        <v>1027</v>
      </c>
      <c r="B37" s="90"/>
      <c r="C37" s="361"/>
      <c r="D37" s="90"/>
      <c r="E37" s="90"/>
      <c r="F37" s="90"/>
    </row>
    <row r="38" spans="1:17" ht="11.9" customHeight="1">
      <c r="A38" s="100" t="s">
        <v>1028</v>
      </c>
      <c r="B38" s="90"/>
      <c r="C38" s="361"/>
      <c r="D38" s="90"/>
      <c r="E38" s="90"/>
      <c r="F38" s="90"/>
    </row>
    <row r="39" spans="1:17" ht="11.9" customHeight="1">
      <c r="A39" s="100" t="s">
        <v>1029</v>
      </c>
      <c r="B39" s="90"/>
      <c r="C39" s="361"/>
      <c r="D39" s="90"/>
      <c r="E39" s="90"/>
      <c r="F39" s="90"/>
    </row>
    <row r="40" spans="1:17" ht="21.6">
      <c r="A40" s="344" t="s">
        <v>1229</v>
      </c>
      <c r="B40" s="90"/>
      <c r="C40" s="361"/>
      <c r="D40" s="90"/>
      <c r="E40" s="90"/>
      <c r="F40" s="90"/>
    </row>
    <row r="41" spans="1:17" ht="11.9" customHeight="1">
      <c r="A41" s="100" t="s">
        <v>738</v>
      </c>
      <c r="B41" s="90"/>
      <c r="C41" s="361"/>
      <c r="D41" s="90"/>
      <c r="E41" s="90"/>
      <c r="F41" s="90"/>
    </row>
    <row r="42" spans="1:17" ht="21.6">
      <c r="A42" s="253" t="s">
        <v>1230</v>
      </c>
      <c r="B42" s="695">
        <f>SUM(B37:B41)</f>
        <v>0</v>
      </c>
      <c r="C42" s="696">
        <f>SUM(C37:C41)</f>
        <v>0</v>
      </c>
      <c r="D42" s="695">
        <f>SUM(D37:D41)</f>
        <v>0</v>
      </c>
      <c r="E42" s="695">
        <f>SUM(E37:E41)</f>
        <v>0</v>
      </c>
      <c r="F42" s="695">
        <f>SUM(F37:F41)</f>
        <v>0</v>
      </c>
    </row>
    <row r="43" spans="1:17" ht="10.8">
      <c r="A43" s="253"/>
      <c r="B43" s="695"/>
      <c r="C43" s="696"/>
      <c r="D43" s="695"/>
      <c r="E43" s="695"/>
      <c r="F43" s="695"/>
    </row>
    <row r="44" spans="1:17" ht="43.2">
      <c r="A44" s="728"/>
      <c r="B44" s="703" t="s">
        <v>1005</v>
      </c>
      <c r="C44" s="704" t="s">
        <v>1006</v>
      </c>
      <c r="D44" s="703" t="s">
        <v>1007</v>
      </c>
      <c r="E44" s="703" t="s">
        <v>1008</v>
      </c>
      <c r="F44" s="703" t="s">
        <v>1009</v>
      </c>
    </row>
    <row r="45" spans="1:17" ht="21.6">
      <c r="A45" s="131" t="s">
        <v>1231</v>
      </c>
      <c r="B45" s="487">
        <f>B35+B42</f>
        <v>0</v>
      </c>
      <c r="C45" s="488">
        <f>C35+C42</f>
        <v>0</v>
      </c>
      <c r="D45" s="487">
        <f>D35+D42</f>
        <v>0</v>
      </c>
      <c r="E45" s="487">
        <f>E35+E42</f>
        <v>0</v>
      </c>
      <c r="F45" s="487">
        <f>F35+F42</f>
        <v>0</v>
      </c>
    </row>
    <row r="46" spans="1:17" ht="11.9" customHeight="1">
      <c r="A46" s="129" t="s">
        <v>1232</v>
      </c>
      <c r="B46" s="97">
        <f>B15-B45</f>
        <v>0</v>
      </c>
      <c r="C46" s="125">
        <f>C15-C45</f>
        <v>0</v>
      </c>
      <c r="D46" s="97">
        <f>D15-D45</f>
        <v>0</v>
      </c>
      <c r="E46" s="97">
        <f>E15-E45</f>
        <v>0</v>
      </c>
      <c r="F46" s="97">
        <f>F15-F45</f>
        <v>0</v>
      </c>
    </row>
    <row r="47" spans="1:17" ht="11.9" customHeight="1">
      <c r="A47" s="135" t="s">
        <v>1233</v>
      </c>
      <c r="B47" s="733">
        <f>-B46</f>
        <v>0</v>
      </c>
      <c r="C47" s="734">
        <f>-C46</f>
        <v>0</v>
      </c>
      <c r="D47" s="733">
        <f>-D46</f>
        <v>0</v>
      </c>
      <c r="E47" s="733">
        <f>-E46</f>
        <v>0</v>
      </c>
      <c r="F47" s="733">
        <f>-F46</f>
        <v>0</v>
      </c>
      <c r="I47" s="103"/>
      <c r="J47" s="103"/>
      <c r="K47" s="103"/>
      <c r="L47" s="103"/>
      <c r="M47" s="103"/>
      <c r="N47" s="103"/>
      <c r="O47" s="103"/>
      <c r="P47" s="103"/>
      <c r="Q47" s="103"/>
    </row>
    <row r="48" spans="1:17" ht="11.9" customHeight="1">
      <c r="A48" s="91" t="s">
        <v>1063</v>
      </c>
      <c r="B48" s="90"/>
      <c r="C48" s="361"/>
      <c r="D48" s="90"/>
      <c r="E48" s="90"/>
      <c r="F48" s="90"/>
      <c r="H48" s="191"/>
      <c r="I48" s="103"/>
      <c r="J48" s="103"/>
      <c r="K48" s="103"/>
      <c r="L48" s="103"/>
      <c r="M48" s="103"/>
      <c r="N48" s="103"/>
      <c r="O48" s="103"/>
      <c r="P48" s="103"/>
      <c r="Q48" s="103"/>
    </row>
    <row r="49" spans="1:6" ht="11.9" customHeight="1">
      <c r="A49" s="129" t="s">
        <v>1234</v>
      </c>
      <c r="B49" s="746">
        <f>B47-B48</f>
        <v>0</v>
      </c>
      <c r="C49" s="747">
        <f>C47-C48</f>
        <v>0</v>
      </c>
      <c r="D49" s="746">
        <f>D47-D48</f>
        <v>0</v>
      </c>
      <c r="E49" s="746">
        <f>E47-E48</f>
        <v>0</v>
      </c>
      <c r="F49" s="746">
        <f>F47-F48</f>
        <v>0</v>
      </c>
    </row>
    <row r="50" spans="1:6" ht="11.9" customHeight="1">
      <c r="A50" s="760" t="s">
        <v>1034</v>
      </c>
      <c r="B50" s="761"/>
      <c r="C50" s="762"/>
      <c r="D50" s="761"/>
      <c r="E50" s="761"/>
      <c r="F50" s="761"/>
    </row>
    <row r="51" spans="1:6" ht="21.6">
      <c r="A51" s="135" t="s">
        <v>1235</v>
      </c>
      <c r="B51" s="90"/>
      <c r="C51" s="361"/>
      <c r="D51" s="90"/>
      <c r="E51" s="90"/>
      <c r="F51" s="90"/>
    </row>
    <row r="52" spans="1:6" ht="11.9" customHeight="1">
      <c r="A52" s="98" t="s">
        <v>1035</v>
      </c>
      <c r="B52" s="90"/>
      <c r="C52" s="361"/>
      <c r="D52" s="90"/>
      <c r="E52" s="90"/>
      <c r="F52" s="90"/>
    </row>
    <row r="53" spans="1:6" ht="11.9" customHeight="1">
      <c r="A53" s="129" t="s">
        <v>1036</v>
      </c>
      <c r="B53" s="733">
        <f>SUM(B51:B52)</f>
        <v>0</v>
      </c>
      <c r="C53" s="734">
        <f t="shared" ref="C53:F53" si="0">SUM(C51:C52)</f>
        <v>0</v>
      </c>
      <c r="D53" s="733">
        <f t="shared" si="0"/>
        <v>0</v>
      </c>
      <c r="E53" s="733">
        <f t="shared" si="0"/>
        <v>0</v>
      </c>
      <c r="F53" s="733">
        <f t="shared" si="0"/>
        <v>0</v>
      </c>
    </row>
    <row r="54" spans="1:6" ht="32.4">
      <c r="A54" s="492" t="s">
        <v>1236</v>
      </c>
      <c r="B54" s="748">
        <f>B49+B53</f>
        <v>0</v>
      </c>
      <c r="C54" s="749">
        <f t="shared" ref="C54:F54" si="1">C49+C53</f>
        <v>0</v>
      </c>
      <c r="D54" s="748">
        <f t="shared" si="1"/>
        <v>0</v>
      </c>
      <c r="E54" s="748">
        <f t="shared" si="1"/>
        <v>0</v>
      </c>
      <c r="F54" s="748">
        <f t="shared" si="1"/>
        <v>0</v>
      </c>
    </row>
    <row r="55" spans="1:6" ht="11.9" customHeight="1">
      <c r="A55" s="881" t="s">
        <v>1046</v>
      </c>
      <c r="B55" s="881"/>
      <c r="C55" s="881"/>
      <c r="D55" s="881"/>
      <c r="E55" s="881"/>
      <c r="F55" s="881"/>
    </row>
    <row r="56" spans="1:6" ht="11.9" customHeight="1">
      <c r="A56" s="38"/>
      <c r="B56" s="90"/>
      <c r="C56" s="99"/>
      <c r="D56" s="90"/>
      <c r="E56" s="90"/>
      <c r="F56" s="90"/>
    </row>
    <row r="57" spans="1:6" ht="78.7" customHeight="1">
      <c r="A57" s="882" t="s">
        <v>1237</v>
      </c>
      <c r="B57" s="882"/>
      <c r="C57" s="882"/>
      <c r="D57" s="882"/>
      <c r="E57" s="882"/>
      <c r="F57" s="882"/>
    </row>
    <row r="58" spans="1:6" ht="11.9" customHeight="1">
      <c r="A58" s="436"/>
      <c r="B58" s="436"/>
      <c r="C58" s="436"/>
      <c r="D58" s="436"/>
      <c r="E58" s="436"/>
      <c r="F58" s="436"/>
    </row>
    <row r="59" spans="1:6" ht="11.9" customHeight="1">
      <c r="A59" s="463" t="s">
        <v>27</v>
      </c>
      <c r="B59" s="90"/>
      <c r="C59" s="99"/>
      <c r="D59" s="90"/>
      <c r="E59" s="90"/>
      <c r="F59" s="90"/>
    </row>
    <row r="60" spans="1:6" ht="11.9" customHeight="1">
      <c r="A60" s="462" t="s">
        <v>28</v>
      </c>
      <c r="B60" s="90"/>
      <c r="C60" s="99"/>
      <c r="D60" s="90"/>
      <c r="E60" s="90"/>
      <c r="F60" s="90"/>
    </row>
    <row r="61" spans="1:6" ht="11.9" customHeight="1">
      <c r="A61" s="51"/>
      <c r="B61" s="90"/>
      <c r="C61" s="99"/>
      <c r="D61" s="90"/>
      <c r="E61" s="90"/>
      <c r="F61" s="90"/>
    </row>
    <row r="62" spans="1:6" ht="11.9" customHeight="1">
      <c r="A62" s="461" t="s">
        <v>29</v>
      </c>
      <c r="B62" s="90"/>
      <c r="C62" s="99"/>
      <c r="D62" s="90"/>
      <c r="E62" s="90"/>
      <c r="F62" s="90"/>
    </row>
    <row r="63" spans="1:6" ht="11.9" customHeight="1">
      <c r="A63" s="63"/>
    </row>
    <row r="65" spans="1:1" ht="11.9" customHeight="1">
      <c r="A65" s="60"/>
    </row>
    <row r="66" spans="1:1" ht="11.9" customHeight="1">
      <c r="A66" s="47"/>
    </row>
  </sheetData>
  <mergeCells count="3">
    <mergeCell ref="A1:F1"/>
    <mergeCell ref="A55:F55"/>
    <mergeCell ref="A57:F57"/>
  </mergeCells>
  <pageMargins left="1.4566929133858268" right="1.4566929133858268" top="0.98425196850393704" bottom="1.0629921259842521" header="0.51181102362204722" footer="0.51181102362204722"/>
  <pageSetup paperSize="9" scale="91" orientation="portrait" cellComments="asDisplayed" r:id="rId1"/>
  <headerFooter alignWithMargins="0">
    <oddHeader>&amp;C&amp;"Calibri"&amp;14&amp;KA80000 OFFICIAL&amp;1#_x000D_</oddHeader>
    <oddFooter>&amp;C_x000D_&amp;1#&amp;"Calibri"&amp;14&amp;KA80000 OFFICIAL</oddFooter>
  </headerFooter>
  <rowBreaks count="1" manualBreakCount="1">
    <brk id="49" max="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8"/>
  <dimension ref="A1:J55"/>
  <sheetViews>
    <sheetView showGridLines="0" zoomScale="120" zoomScaleNormal="120" zoomScaleSheetLayoutView="110" workbookViewId="0">
      <selection sqref="A1:F1"/>
    </sheetView>
  </sheetViews>
  <sheetFormatPr defaultColWidth="8" defaultRowHeight="11.9" customHeight="1"/>
  <cols>
    <col min="1" max="1" width="28.42578125" style="16" customWidth="1"/>
    <col min="2" max="6" width="8.140625" style="16" customWidth="1"/>
    <col min="7" max="16384" width="8" style="16"/>
  </cols>
  <sheetData>
    <row r="1" spans="1:6" ht="22.5" customHeight="1">
      <c r="A1" s="873" t="s">
        <v>1238</v>
      </c>
      <c r="B1" s="873"/>
      <c r="C1" s="873"/>
      <c r="D1" s="873"/>
      <c r="E1" s="873"/>
      <c r="F1" s="873"/>
    </row>
    <row r="2" spans="1:6" ht="11.9" customHeight="1">
      <c r="A2" s="22"/>
    </row>
    <row r="3" spans="1:6" ht="43.2">
      <c r="A3" s="728"/>
      <c r="B3" s="703" t="s">
        <v>1005</v>
      </c>
      <c r="C3" s="704" t="s">
        <v>1006</v>
      </c>
      <c r="D3" s="703" t="s">
        <v>1007</v>
      </c>
      <c r="E3" s="703" t="s">
        <v>1008</v>
      </c>
      <c r="F3" s="703" t="s">
        <v>1009</v>
      </c>
    </row>
    <row r="4" spans="1:6" ht="11.9" customHeight="1">
      <c r="A4" s="137" t="s">
        <v>343</v>
      </c>
      <c r="B4" s="90"/>
      <c r="C4" s="361"/>
      <c r="D4" s="90"/>
      <c r="E4" s="90"/>
      <c r="F4" s="90"/>
    </row>
    <row r="5" spans="1:6" ht="11.9" customHeight="1">
      <c r="A5" s="242" t="s">
        <v>1073</v>
      </c>
      <c r="B5" s="90"/>
      <c r="C5" s="361"/>
      <c r="D5" s="90"/>
      <c r="E5" s="90"/>
      <c r="F5" s="90"/>
    </row>
    <row r="6" spans="1:6" ht="11.9" customHeight="1">
      <c r="A6" s="228" t="s">
        <v>1239</v>
      </c>
      <c r="B6" s="90"/>
      <c r="C6" s="361"/>
      <c r="D6" s="90"/>
      <c r="E6" s="90"/>
      <c r="F6" s="90"/>
    </row>
    <row r="7" spans="1:6" ht="11.9" customHeight="1">
      <c r="A7" s="228" t="s">
        <v>1240</v>
      </c>
      <c r="B7" s="90"/>
      <c r="C7" s="361"/>
      <c r="D7" s="90"/>
      <c r="E7" s="90"/>
      <c r="F7" s="90"/>
    </row>
    <row r="8" spans="1:6" ht="11.9" customHeight="1">
      <c r="A8" s="100" t="s">
        <v>1075</v>
      </c>
      <c r="B8" s="90"/>
      <c r="C8" s="361"/>
      <c r="D8" s="90"/>
      <c r="E8" s="90"/>
      <c r="F8" s="90"/>
    </row>
    <row r="9" spans="1:6" ht="21.6">
      <c r="A9" s="136" t="s">
        <v>1241</v>
      </c>
      <c r="B9" s="90"/>
      <c r="C9" s="361"/>
      <c r="D9" s="90"/>
      <c r="E9" s="90"/>
      <c r="F9" s="90"/>
    </row>
    <row r="10" spans="1:6" ht="11.9" customHeight="1">
      <c r="A10" s="100" t="s">
        <v>1077</v>
      </c>
      <c r="B10" s="90"/>
      <c r="C10" s="361"/>
      <c r="D10" s="90"/>
      <c r="E10" s="90"/>
      <c r="F10" s="90"/>
    </row>
    <row r="11" spans="1:6" ht="11.9" customHeight="1">
      <c r="A11" s="100" t="s">
        <v>1078</v>
      </c>
      <c r="B11" s="90"/>
      <c r="C11" s="361"/>
      <c r="D11" s="90"/>
      <c r="E11" s="90"/>
      <c r="F11" s="90"/>
    </row>
    <row r="12" spans="1:6" ht="11.9" customHeight="1">
      <c r="A12" s="279" t="s">
        <v>1079</v>
      </c>
      <c r="B12" s="729">
        <f>SUM(B6:B11)</f>
        <v>0</v>
      </c>
      <c r="C12" s="730">
        <f>SUM(C6:C11)</f>
        <v>0</v>
      </c>
      <c r="D12" s="729">
        <f>SUM(D6:D11)</f>
        <v>0</v>
      </c>
      <c r="E12" s="729">
        <f>SUM(E6:E11)</f>
        <v>0</v>
      </c>
      <c r="F12" s="729">
        <f>SUM(F6:F11)</f>
        <v>0</v>
      </c>
    </row>
    <row r="13" spans="1:6" ht="11.9" customHeight="1">
      <c r="A13" s="242" t="s">
        <v>1080</v>
      </c>
      <c r="B13" s="90"/>
      <c r="C13" s="361"/>
      <c r="D13" s="90"/>
      <c r="E13" s="90"/>
      <c r="F13" s="90"/>
    </row>
    <row r="14" spans="1:6" ht="11.9" customHeight="1">
      <c r="A14" s="95" t="s">
        <v>1081</v>
      </c>
      <c r="B14" s="90"/>
      <c r="C14" s="361"/>
      <c r="D14" s="90"/>
      <c r="E14" s="90"/>
      <c r="F14" s="90"/>
    </row>
    <row r="15" spans="1:6" ht="11.9" customHeight="1">
      <c r="A15" s="95" t="s">
        <v>1082</v>
      </c>
      <c r="B15" s="90"/>
      <c r="C15" s="361"/>
      <c r="D15" s="90"/>
      <c r="E15" s="90"/>
      <c r="F15" s="90"/>
    </row>
    <row r="16" spans="1:6" ht="11.9" customHeight="1">
      <c r="A16" s="95" t="s">
        <v>1242</v>
      </c>
      <c r="B16" s="90"/>
      <c r="C16" s="361"/>
      <c r="D16" s="90"/>
      <c r="E16" s="90"/>
      <c r="F16" s="90"/>
    </row>
    <row r="17" spans="1:6" ht="11.9" customHeight="1">
      <c r="A17" s="95" t="s">
        <v>1084</v>
      </c>
      <c r="B17" s="90"/>
      <c r="C17" s="361"/>
      <c r="D17" s="90"/>
      <c r="E17" s="90"/>
      <c r="F17" s="90"/>
    </row>
    <row r="18" spans="1:6" ht="11.9" customHeight="1">
      <c r="A18" s="95" t="s">
        <v>1085</v>
      </c>
      <c r="B18" s="90"/>
      <c r="C18" s="361"/>
      <c r="D18" s="90"/>
      <c r="E18" s="90"/>
      <c r="F18" s="90"/>
    </row>
    <row r="19" spans="1:6" ht="11.9" customHeight="1">
      <c r="A19" s="100" t="s">
        <v>399</v>
      </c>
      <c r="B19" s="90"/>
      <c r="C19" s="361"/>
      <c r="D19" s="90"/>
      <c r="E19" s="90"/>
      <c r="F19" s="90"/>
    </row>
    <row r="20" spans="1:6" ht="11.9" customHeight="1">
      <c r="A20" s="243" t="s">
        <v>1087</v>
      </c>
      <c r="B20" s="729">
        <f>SUM(B14:B19)</f>
        <v>0</v>
      </c>
      <c r="C20" s="730">
        <f>SUM(C14:C19)</f>
        <v>0</v>
      </c>
      <c r="D20" s="729">
        <f>SUM(D14:D19)</f>
        <v>0</v>
      </c>
      <c r="E20" s="729">
        <f>SUM(E14:E19)</f>
        <v>0</v>
      </c>
      <c r="F20" s="729">
        <f>SUM(F14:F19)</f>
        <v>0</v>
      </c>
    </row>
    <row r="21" spans="1:6" ht="11.9" customHeight="1">
      <c r="A21" s="95" t="s">
        <v>1088</v>
      </c>
      <c r="B21" s="90"/>
      <c r="C21" s="361"/>
      <c r="D21" s="90"/>
      <c r="E21" s="90"/>
      <c r="F21" s="90"/>
    </row>
    <row r="22" spans="1:6" ht="21.6">
      <c r="A22" s="131" t="s">
        <v>1243</v>
      </c>
      <c r="B22" s="515">
        <f>B12+B20+B21</f>
        <v>0</v>
      </c>
      <c r="C22" s="516">
        <f>C12+C20+C21</f>
        <v>0</v>
      </c>
      <c r="D22" s="515">
        <f>D12+D20+D21</f>
        <v>0</v>
      </c>
      <c r="E22" s="515">
        <f>E12+E20+E21</f>
        <v>0</v>
      </c>
      <c r="F22" s="515">
        <f>F12+F20+F21</f>
        <v>0</v>
      </c>
    </row>
    <row r="23" spans="1:6" ht="11.9" customHeight="1">
      <c r="A23" s="89" t="s">
        <v>408</v>
      </c>
      <c r="B23" s="90"/>
      <c r="C23" s="361"/>
      <c r="D23" s="90"/>
      <c r="E23" s="90"/>
      <c r="F23" s="90"/>
    </row>
    <row r="24" spans="1:6" ht="11.9" customHeight="1">
      <c r="A24" s="242" t="s">
        <v>1090</v>
      </c>
      <c r="B24" s="90"/>
      <c r="C24" s="361"/>
      <c r="D24" s="90"/>
      <c r="E24" s="90"/>
      <c r="F24" s="90"/>
    </row>
    <row r="25" spans="1:6" ht="11.9" customHeight="1">
      <c r="A25" s="95" t="s">
        <v>410</v>
      </c>
      <c r="B25" s="90"/>
      <c r="C25" s="361"/>
      <c r="D25" s="90"/>
      <c r="E25" s="90"/>
      <c r="F25" s="90"/>
    </row>
    <row r="26" spans="1:6" ht="11.9" customHeight="1">
      <c r="A26" s="95" t="s">
        <v>1091</v>
      </c>
      <c r="B26" s="90"/>
      <c r="C26" s="361"/>
      <c r="D26" s="90"/>
      <c r="E26" s="90"/>
      <c r="F26" s="90"/>
    </row>
    <row r="27" spans="1:6" ht="11.9" customHeight="1">
      <c r="A27" s="95" t="s">
        <v>1092</v>
      </c>
      <c r="B27" s="90"/>
      <c r="C27" s="361"/>
      <c r="D27" s="90"/>
      <c r="E27" s="90"/>
      <c r="F27" s="90"/>
    </row>
    <row r="28" spans="1:6" ht="11.9" customHeight="1">
      <c r="A28" s="95" t="s">
        <v>1093</v>
      </c>
      <c r="B28" s="90"/>
      <c r="C28" s="361"/>
      <c r="D28" s="90"/>
      <c r="E28" s="90"/>
      <c r="F28" s="90"/>
    </row>
    <row r="29" spans="1:6" ht="11.9" customHeight="1">
      <c r="A29" s="95" t="s">
        <v>423</v>
      </c>
      <c r="B29" s="90"/>
      <c r="C29" s="361"/>
      <c r="D29" s="90"/>
      <c r="E29" s="90"/>
      <c r="F29" s="90"/>
    </row>
    <row r="30" spans="1:6" ht="11.9" customHeight="1">
      <c r="A30" s="243" t="s">
        <v>1094</v>
      </c>
      <c r="B30" s="729">
        <f>SUM(B25:B29)</f>
        <v>0</v>
      </c>
      <c r="C30" s="730">
        <f>SUM(C25:C29)</f>
        <v>0</v>
      </c>
      <c r="D30" s="729">
        <f>SUM(D25:D29)</f>
        <v>0</v>
      </c>
      <c r="E30" s="729">
        <f>SUM(E25:E29)</f>
        <v>0</v>
      </c>
      <c r="F30" s="729">
        <f>SUM(F25:F29)</f>
        <v>0</v>
      </c>
    </row>
    <row r="31" spans="1:6" ht="11.9" customHeight="1">
      <c r="A31" s="242" t="s">
        <v>818</v>
      </c>
      <c r="B31" s="90"/>
      <c r="C31" s="361"/>
      <c r="D31" s="90"/>
      <c r="E31" s="90"/>
      <c r="F31" s="90"/>
    </row>
    <row r="32" spans="1:6" ht="11.9" customHeight="1">
      <c r="A32" s="95" t="s">
        <v>1244</v>
      </c>
      <c r="B32" s="90"/>
      <c r="C32" s="361"/>
      <c r="D32" s="90"/>
      <c r="E32" s="90"/>
      <c r="F32" s="90"/>
    </row>
    <row r="33" spans="1:10" ht="11.9" customHeight="1">
      <c r="A33" s="95" t="s">
        <v>260</v>
      </c>
      <c r="B33" s="90"/>
      <c r="C33" s="361"/>
      <c r="D33" s="90"/>
      <c r="E33" s="90"/>
      <c r="F33" s="90"/>
    </row>
    <row r="34" spans="1:10" ht="11.9" customHeight="1">
      <c r="A34" s="95" t="s">
        <v>1095</v>
      </c>
      <c r="B34" s="90"/>
      <c r="C34" s="361"/>
      <c r="D34" s="90"/>
      <c r="E34" s="90"/>
      <c r="F34" s="90"/>
    </row>
    <row r="35" spans="1:10" ht="11.9" customHeight="1">
      <c r="A35" s="95" t="s">
        <v>1096</v>
      </c>
      <c r="B35" s="90"/>
      <c r="C35" s="361"/>
      <c r="D35" s="90"/>
      <c r="E35" s="90"/>
      <c r="F35" s="90"/>
    </row>
    <row r="36" spans="1:10" ht="11.9" customHeight="1">
      <c r="A36" s="100" t="s">
        <v>1129</v>
      </c>
      <c r="B36" s="90"/>
      <c r="C36" s="361"/>
      <c r="D36" s="90"/>
      <c r="E36" s="90"/>
      <c r="F36" s="90"/>
    </row>
    <row r="37" spans="1:10" ht="11.9" customHeight="1">
      <c r="A37" s="493" t="s">
        <v>1098</v>
      </c>
      <c r="B37" s="729">
        <f>SUM(B32:B36)</f>
        <v>0</v>
      </c>
      <c r="C37" s="730">
        <f>SUM(C32:C36)</f>
        <v>0</v>
      </c>
      <c r="D37" s="729">
        <f>SUM(D32:D36)</f>
        <v>0</v>
      </c>
      <c r="E37" s="729">
        <f>SUM(E32:E36)</f>
        <v>0</v>
      </c>
      <c r="F37" s="729">
        <f>SUM(F32:F36)</f>
        <v>0</v>
      </c>
      <c r="J37" s="191"/>
    </row>
    <row r="38" spans="1:10" ht="11.9" customHeight="1">
      <c r="A38" s="242"/>
      <c r="B38" s="97"/>
      <c r="C38" s="335"/>
      <c r="D38" s="97"/>
      <c r="E38" s="97"/>
      <c r="F38" s="97"/>
      <c r="J38" s="191"/>
    </row>
    <row r="39" spans="1:10" ht="43.2">
      <c r="A39" s="728"/>
      <c r="B39" s="703" t="s">
        <v>1005</v>
      </c>
      <c r="C39" s="704" t="s">
        <v>1006</v>
      </c>
      <c r="D39" s="703" t="s">
        <v>1007</v>
      </c>
      <c r="E39" s="703" t="s">
        <v>1008</v>
      </c>
      <c r="F39" s="703" t="s">
        <v>1009</v>
      </c>
    </row>
    <row r="40" spans="1:10" ht="11.9" customHeight="1">
      <c r="A40" s="242"/>
      <c r="B40" s="97"/>
      <c r="C40" s="125"/>
      <c r="D40" s="97"/>
      <c r="E40" s="97"/>
      <c r="F40" s="97"/>
      <c r="J40" s="191"/>
    </row>
    <row r="41" spans="1:10" ht="11.9" customHeight="1">
      <c r="A41" s="242" t="s">
        <v>1099</v>
      </c>
      <c r="B41" s="90"/>
      <c r="C41" s="361"/>
      <c r="D41" s="90"/>
      <c r="E41" s="90"/>
      <c r="F41" s="90"/>
    </row>
    <row r="42" spans="1:10" ht="11.9" customHeight="1">
      <c r="A42" s="95" t="s">
        <v>841</v>
      </c>
      <c r="B42" s="90"/>
      <c r="C42" s="361"/>
      <c r="D42" s="90"/>
      <c r="E42" s="90"/>
      <c r="F42" s="90"/>
    </row>
    <row r="43" spans="1:10" ht="11.9" customHeight="1">
      <c r="A43" s="95" t="s">
        <v>1245</v>
      </c>
      <c r="B43" s="90"/>
      <c r="C43" s="361"/>
      <c r="D43" s="90"/>
      <c r="E43" s="90"/>
      <c r="F43" s="90"/>
    </row>
    <row r="44" spans="1:10" ht="11.9" customHeight="1">
      <c r="A44" s="95" t="s">
        <v>1100</v>
      </c>
      <c r="B44" s="90"/>
      <c r="C44" s="361"/>
      <c r="D44" s="90"/>
      <c r="E44" s="90"/>
      <c r="F44" s="90"/>
    </row>
    <row r="45" spans="1:10" ht="11.9" customHeight="1">
      <c r="A45" s="243" t="s">
        <v>1101</v>
      </c>
      <c r="B45" s="729">
        <f>SUM(B42:B44)</f>
        <v>0</v>
      </c>
      <c r="C45" s="730">
        <f t="shared" ref="C45:F45" si="0">SUM(C42:C44)</f>
        <v>0</v>
      </c>
      <c r="D45" s="729">
        <f t="shared" si="0"/>
        <v>0</v>
      </c>
      <c r="E45" s="729">
        <f t="shared" si="0"/>
        <v>0</v>
      </c>
      <c r="F45" s="729">
        <f t="shared" si="0"/>
        <v>0</v>
      </c>
    </row>
    <row r="46" spans="1:10" ht="21.6">
      <c r="A46" s="241" t="s">
        <v>1246</v>
      </c>
      <c r="B46" s="90"/>
      <c r="C46" s="361"/>
      <c r="D46" s="90"/>
      <c r="E46" s="90"/>
      <c r="F46" s="90"/>
    </row>
    <row r="47" spans="1:10" ht="21.6">
      <c r="A47" s="131" t="s">
        <v>1247</v>
      </c>
      <c r="B47" s="748">
        <f>B30+B37+B45+B46</f>
        <v>0</v>
      </c>
      <c r="C47" s="763">
        <f t="shared" ref="C47:F47" si="1">C30+C37+C45+C46</f>
        <v>0</v>
      </c>
      <c r="D47" s="748">
        <f t="shared" si="1"/>
        <v>0</v>
      </c>
      <c r="E47" s="748">
        <f t="shared" si="1"/>
        <v>0</v>
      </c>
      <c r="F47" s="748">
        <f t="shared" si="1"/>
        <v>0</v>
      </c>
    </row>
    <row r="48" spans="1:10" ht="11.9" customHeight="1">
      <c r="A48" s="494" t="s">
        <v>1248</v>
      </c>
      <c r="B48" s="483">
        <f>B22-B47</f>
        <v>0</v>
      </c>
      <c r="C48" s="495">
        <f t="shared" ref="C48:F48" si="2">C22-C47</f>
        <v>0</v>
      </c>
      <c r="D48" s="483">
        <f t="shared" si="2"/>
        <v>0</v>
      </c>
      <c r="E48" s="483">
        <f t="shared" si="2"/>
        <v>0</v>
      </c>
      <c r="F48" s="483">
        <f t="shared" si="2"/>
        <v>0</v>
      </c>
    </row>
    <row r="49" spans="1:6" ht="11.9" customHeight="1">
      <c r="A49" s="878" t="s">
        <v>1046</v>
      </c>
      <c r="B49" s="878"/>
      <c r="C49" s="878"/>
      <c r="D49" s="878"/>
      <c r="E49" s="878"/>
      <c r="F49" s="878"/>
    </row>
    <row r="52" spans="1:6" ht="11.55" customHeight="1">
      <c r="A52" s="463" t="s">
        <v>27</v>
      </c>
    </row>
    <row r="53" spans="1:6" ht="11.9" customHeight="1">
      <c r="A53" s="462" t="s">
        <v>28</v>
      </c>
    </row>
    <row r="54" spans="1:6" ht="11.9" customHeight="1">
      <c r="A54" s="51"/>
    </row>
    <row r="55" spans="1:6" ht="11.9" customHeight="1">
      <c r="A55" s="461" t="s">
        <v>29</v>
      </c>
    </row>
  </sheetData>
  <mergeCells count="2">
    <mergeCell ref="A1:F1"/>
    <mergeCell ref="A49:F49"/>
  </mergeCells>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0"/>
  <dimension ref="A1:I86"/>
  <sheetViews>
    <sheetView showGridLines="0" zoomScale="120" zoomScaleNormal="120" zoomScaleSheetLayoutView="110" workbookViewId="0">
      <selection sqref="A1:F1"/>
    </sheetView>
  </sheetViews>
  <sheetFormatPr defaultColWidth="8" defaultRowHeight="11.9" customHeight="1"/>
  <cols>
    <col min="1" max="1" width="28.42578125" style="16" customWidth="1"/>
    <col min="2" max="6" width="8.140625" style="16" customWidth="1"/>
    <col min="7" max="16384" width="8" style="16"/>
  </cols>
  <sheetData>
    <row r="1" spans="1:6" ht="10.8">
      <c r="A1" s="873" t="s">
        <v>1249</v>
      </c>
      <c r="B1" s="873"/>
      <c r="C1" s="873"/>
      <c r="D1" s="873"/>
      <c r="E1" s="873"/>
      <c r="F1" s="873"/>
    </row>
    <row r="2" spans="1:6" ht="11.9" customHeight="1">
      <c r="A2" s="22"/>
    </row>
    <row r="3" spans="1:6" ht="43.2">
      <c r="A3" s="728"/>
      <c r="B3" s="703" t="s">
        <v>1005</v>
      </c>
      <c r="C3" s="704" t="s">
        <v>1006</v>
      </c>
      <c r="D3" s="703" t="s">
        <v>1007</v>
      </c>
      <c r="E3" s="703" t="s">
        <v>1008</v>
      </c>
      <c r="F3" s="703" t="s">
        <v>1009</v>
      </c>
    </row>
    <row r="4" spans="1:6" ht="11.9" customHeight="1">
      <c r="A4" s="89" t="s">
        <v>1136</v>
      </c>
      <c r="B4" s="90"/>
      <c r="C4" s="361"/>
      <c r="D4" s="90"/>
      <c r="E4" s="90"/>
      <c r="F4" s="90"/>
    </row>
    <row r="5" spans="1:6" ht="11.9" customHeight="1">
      <c r="A5" s="89" t="s">
        <v>1137</v>
      </c>
      <c r="B5" s="90"/>
      <c r="C5" s="361"/>
      <c r="D5" s="90"/>
      <c r="E5" s="90"/>
      <c r="F5" s="90"/>
    </row>
    <row r="6" spans="1:6" ht="21.6">
      <c r="A6" s="134" t="s">
        <v>1020</v>
      </c>
      <c r="B6" s="90"/>
      <c r="C6" s="361"/>
      <c r="D6" s="90"/>
      <c r="E6" s="90"/>
      <c r="F6" s="90"/>
    </row>
    <row r="7" spans="1:6" ht="11.9" customHeight="1">
      <c r="A7" s="92" t="s">
        <v>178</v>
      </c>
      <c r="B7" s="90"/>
      <c r="C7" s="361"/>
      <c r="D7" s="90"/>
      <c r="E7" s="90"/>
      <c r="F7" s="90"/>
    </row>
    <row r="8" spans="1:6" ht="11.9" customHeight="1">
      <c r="A8" s="92" t="s">
        <v>1050</v>
      </c>
      <c r="B8" s="90"/>
      <c r="C8" s="361"/>
      <c r="D8" s="90"/>
      <c r="E8" s="90"/>
      <c r="F8" s="90"/>
    </row>
    <row r="9" spans="1:6" ht="11.9" customHeight="1">
      <c r="A9" s="79" t="s">
        <v>1250</v>
      </c>
      <c r="B9" s="90"/>
      <c r="C9" s="361"/>
      <c r="D9" s="90"/>
      <c r="E9" s="90"/>
      <c r="F9" s="90"/>
    </row>
    <row r="10" spans="1:6" ht="11.9" customHeight="1">
      <c r="A10" s="91" t="s">
        <v>1251</v>
      </c>
      <c r="B10" s="90"/>
      <c r="C10" s="361"/>
      <c r="D10" s="90"/>
      <c r="E10" s="90"/>
      <c r="F10" s="90"/>
    </row>
    <row r="11" spans="1:6" ht="11.9" customHeight="1">
      <c r="A11" s="91" t="s">
        <v>1252</v>
      </c>
      <c r="B11" s="90"/>
      <c r="C11" s="361"/>
      <c r="D11" s="90"/>
      <c r="E11" s="90"/>
      <c r="F11" s="90"/>
    </row>
    <row r="12" spans="1:6" ht="11.9" customHeight="1">
      <c r="A12" s="98" t="s">
        <v>947</v>
      </c>
      <c r="B12" s="90"/>
      <c r="C12" s="361"/>
      <c r="D12" s="90"/>
      <c r="E12" s="90"/>
      <c r="F12" s="90"/>
    </row>
    <row r="13" spans="1:6" ht="11.9" customHeight="1">
      <c r="A13" s="92" t="s">
        <v>1129</v>
      </c>
      <c r="B13" s="90"/>
      <c r="C13" s="361"/>
      <c r="D13" s="90"/>
      <c r="E13" s="90"/>
      <c r="F13" s="90"/>
    </row>
    <row r="14" spans="1:6" ht="11.9" customHeight="1">
      <c r="A14" s="283" t="s">
        <v>1139</v>
      </c>
      <c r="B14" s="729">
        <f>SUM(B6:B13)</f>
        <v>0</v>
      </c>
      <c r="C14" s="730">
        <f>SUM(C6:C13)</f>
        <v>0</v>
      </c>
      <c r="D14" s="729">
        <f>SUM(D6:D13)</f>
        <v>0</v>
      </c>
      <c r="E14" s="729">
        <f>SUM(E6:E13)</f>
        <v>0</v>
      </c>
      <c r="F14" s="729">
        <f>SUM(F6:F13)</f>
        <v>0</v>
      </c>
    </row>
    <row r="15" spans="1:6" ht="11.9" customHeight="1">
      <c r="A15" s="89" t="s">
        <v>1140</v>
      </c>
      <c r="B15" s="90"/>
      <c r="C15" s="361"/>
      <c r="D15" s="90"/>
      <c r="E15" s="90"/>
      <c r="F15" s="90"/>
    </row>
    <row r="16" spans="1:6" ht="11.9" customHeight="1">
      <c r="A16" s="98" t="s">
        <v>1093</v>
      </c>
      <c r="B16" s="90"/>
      <c r="C16" s="361"/>
      <c r="D16" s="90"/>
      <c r="E16" s="90"/>
      <c r="F16" s="90"/>
    </row>
    <row r="17" spans="1:6" ht="11.9" customHeight="1">
      <c r="A17" s="98" t="s">
        <v>1253</v>
      </c>
      <c r="B17" s="90"/>
      <c r="C17" s="361"/>
      <c r="D17" s="90"/>
      <c r="E17" s="90"/>
      <c r="F17" s="90"/>
    </row>
    <row r="18" spans="1:6" ht="11.9" customHeight="1">
      <c r="A18" s="98" t="s">
        <v>1092</v>
      </c>
      <c r="B18" s="90"/>
      <c r="C18" s="361"/>
      <c r="D18" s="90"/>
      <c r="E18" s="90"/>
      <c r="F18" s="90"/>
    </row>
    <row r="19" spans="1:6" ht="11.9" customHeight="1">
      <c r="A19" s="98" t="s">
        <v>410</v>
      </c>
      <c r="B19" s="90"/>
      <c r="C19" s="361"/>
      <c r="D19" s="90"/>
      <c r="E19" s="90"/>
      <c r="F19" s="90"/>
    </row>
    <row r="20" spans="1:6" ht="11.9" customHeight="1">
      <c r="A20" s="98" t="s">
        <v>1142</v>
      </c>
      <c r="B20" s="90"/>
      <c r="C20" s="361"/>
      <c r="D20" s="90"/>
      <c r="E20" s="90"/>
      <c r="F20" s="90"/>
    </row>
    <row r="21" spans="1:6" ht="11.9" customHeight="1">
      <c r="A21" s="98" t="s">
        <v>764</v>
      </c>
      <c r="B21" s="90"/>
      <c r="C21" s="361"/>
      <c r="D21" s="90"/>
      <c r="E21" s="90"/>
      <c r="F21" s="90"/>
    </row>
    <row r="22" spans="1:6" ht="11.9" customHeight="1">
      <c r="A22" s="98" t="s">
        <v>1141</v>
      </c>
      <c r="B22" s="90"/>
      <c r="C22" s="361"/>
      <c r="D22" s="90"/>
      <c r="E22" s="90"/>
      <c r="F22" s="90"/>
    </row>
    <row r="23" spans="1:6" ht="11.9" customHeight="1">
      <c r="A23" s="98" t="s">
        <v>1143</v>
      </c>
      <c r="B23" s="90"/>
      <c r="C23" s="361"/>
      <c r="D23" s="90"/>
      <c r="E23" s="90"/>
      <c r="F23" s="90"/>
    </row>
    <row r="24" spans="1:6" ht="11.9" customHeight="1">
      <c r="A24" s="91" t="s">
        <v>1218</v>
      </c>
      <c r="B24" s="99"/>
      <c r="C24" s="361"/>
      <c r="D24" s="90"/>
      <c r="E24" s="90"/>
      <c r="F24" s="90"/>
    </row>
    <row r="25" spans="1:6" ht="11.9" customHeight="1">
      <c r="A25" s="92" t="s">
        <v>1129</v>
      </c>
      <c r="B25" s="90"/>
      <c r="C25" s="361"/>
      <c r="D25" s="90"/>
      <c r="E25" s="90"/>
      <c r="F25" s="90"/>
    </row>
    <row r="26" spans="1:6" ht="11.9" customHeight="1">
      <c r="A26" s="284" t="s">
        <v>1145</v>
      </c>
      <c r="B26" s="729">
        <f>SUM(B16:B25)</f>
        <v>0</v>
      </c>
      <c r="C26" s="730">
        <f>SUM(C16:C25)</f>
        <v>0</v>
      </c>
      <c r="D26" s="729">
        <f>SUM(D16:D25)</f>
        <v>0</v>
      </c>
      <c r="E26" s="729">
        <f>SUM(E16:E25)</f>
        <v>0</v>
      </c>
      <c r="F26" s="729">
        <f>SUM(F16:F25)</f>
        <v>0</v>
      </c>
    </row>
    <row r="27" spans="1:6" ht="21.6">
      <c r="A27" s="135" t="s">
        <v>1254</v>
      </c>
      <c r="B27" s="489">
        <f>B14-B26</f>
        <v>0</v>
      </c>
      <c r="C27" s="490">
        <f>C14-C26</f>
        <v>0</v>
      </c>
      <c r="D27" s="489">
        <f>D14-D26</f>
        <v>0</v>
      </c>
      <c r="E27" s="489">
        <f>E14-E26</f>
        <v>0</v>
      </c>
      <c r="F27" s="489">
        <f>F14-F26</f>
        <v>0</v>
      </c>
    </row>
    <row r="28" spans="1:6" ht="11.9" customHeight="1">
      <c r="A28" s="89" t="s">
        <v>1147</v>
      </c>
      <c r="B28" s="90"/>
      <c r="C28" s="361"/>
      <c r="D28" s="90"/>
      <c r="E28" s="90"/>
      <c r="F28" s="90"/>
    </row>
    <row r="29" spans="1:6" ht="11.9" customHeight="1">
      <c r="A29" s="89" t="s">
        <v>1137</v>
      </c>
      <c r="B29" s="90"/>
      <c r="C29" s="361"/>
      <c r="D29" s="90"/>
      <c r="E29" s="90"/>
      <c r="F29" s="90"/>
    </row>
    <row r="30" spans="1:6" ht="21.6">
      <c r="A30" s="133" t="s">
        <v>1255</v>
      </c>
      <c r="B30" s="90"/>
      <c r="C30" s="361"/>
      <c r="D30" s="90"/>
      <c r="E30" s="90"/>
      <c r="F30" s="90"/>
    </row>
    <row r="31" spans="1:6" s="21" customFormat="1" ht="11.9" customHeight="1">
      <c r="A31" s="133" t="s">
        <v>1256</v>
      </c>
      <c r="B31" s="106"/>
      <c r="C31" s="375"/>
      <c r="D31" s="106"/>
      <c r="E31" s="106"/>
      <c r="F31" s="106"/>
    </row>
    <row r="32" spans="1:6" ht="11.9" customHeight="1">
      <c r="A32" s="133" t="s">
        <v>1257</v>
      </c>
      <c r="B32" s="90"/>
      <c r="C32" s="361"/>
      <c r="D32" s="90"/>
      <c r="E32" s="90"/>
      <c r="F32" s="90"/>
    </row>
    <row r="33" spans="1:9" ht="11.9" customHeight="1">
      <c r="A33" s="91" t="s">
        <v>1258</v>
      </c>
      <c r="B33" s="90"/>
      <c r="C33" s="361"/>
      <c r="D33" s="90"/>
      <c r="E33" s="90"/>
      <c r="F33" s="90"/>
    </row>
    <row r="34" spans="1:9" ht="11.9" customHeight="1">
      <c r="A34" s="91" t="s">
        <v>1259</v>
      </c>
      <c r="B34" s="90"/>
      <c r="C34" s="361"/>
      <c r="D34" s="90"/>
      <c r="E34" s="90"/>
      <c r="F34" s="90"/>
    </row>
    <row r="35" spans="1:9" ht="11.9" customHeight="1">
      <c r="A35" s="92" t="s">
        <v>1129</v>
      </c>
      <c r="B35" s="90"/>
      <c r="C35" s="361"/>
      <c r="D35" s="90"/>
      <c r="E35" s="90"/>
      <c r="F35" s="90"/>
    </row>
    <row r="36" spans="1:9" ht="11.9" customHeight="1">
      <c r="A36" s="496" t="s">
        <v>1139</v>
      </c>
      <c r="B36" s="729">
        <f>SUM(B30:B35)</f>
        <v>0</v>
      </c>
      <c r="C36" s="730">
        <f>SUM(C30:C35)</f>
        <v>0</v>
      </c>
      <c r="D36" s="729">
        <f>SUM(D30:D35)</f>
        <v>0</v>
      </c>
      <c r="E36" s="729">
        <f>SUM(E30:E35)</f>
        <v>0</v>
      </c>
      <c r="F36" s="729">
        <f>SUM(F30:F35)</f>
        <v>0</v>
      </c>
      <c r="I36" s="191" t="s">
        <v>1260</v>
      </c>
    </row>
    <row r="37" spans="1:9" ht="11.9" customHeight="1">
      <c r="A37" s="93"/>
      <c r="B37" s="97"/>
      <c r="C37" s="97"/>
      <c r="D37" s="97"/>
      <c r="E37" s="97"/>
      <c r="F37" s="97"/>
    </row>
    <row r="39" spans="1:9" ht="21.45" customHeight="1">
      <c r="A39" s="883" t="s">
        <v>1261</v>
      </c>
      <c r="B39" s="883"/>
      <c r="C39" s="883"/>
      <c r="D39" s="883"/>
      <c r="E39" s="883"/>
      <c r="F39" s="883"/>
    </row>
    <row r="40" spans="1:9" ht="43.2">
      <c r="A40" s="728"/>
      <c r="B40" s="703" t="s">
        <v>1005</v>
      </c>
      <c r="C40" s="704" t="s">
        <v>1006</v>
      </c>
      <c r="D40" s="703" t="s">
        <v>1007</v>
      </c>
      <c r="E40" s="703" t="s">
        <v>1008</v>
      </c>
      <c r="F40" s="703" t="s">
        <v>1009</v>
      </c>
    </row>
    <row r="41" spans="1:9" ht="11.9" customHeight="1">
      <c r="A41" s="93" t="s">
        <v>1140</v>
      </c>
      <c r="B41" s="90"/>
      <c r="C41" s="361"/>
      <c r="D41" s="90"/>
      <c r="E41" s="90"/>
      <c r="F41" s="90"/>
    </row>
    <row r="42" spans="1:9" ht="21.6">
      <c r="A42" s="134" t="s">
        <v>1262</v>
      </c>
      <c r="B42" s="90"/>
      <c r="C42" s="361"/>
      <c r="D42" s="90"/>
      <c r="E42" s="90"/>
      <c r="F42" s="90"/>
    </row>
    <row r="43" spans="1:9" ht="11.9" customHeight="1">
      <c r="A43" s="91" t="s">
        <v>1263</v>
      </c>
      <c r="B43" s="90"/>
      <c r="C43" s="361"/>
      <c r="D43" s="90"/>
      <c r="E43" s="90"/>
      <c r="F43" s="90"/>
    </row>
    <row r="44" spans="1:9" ht="11.9" customHeight="1">
      <c r="A44" s="91" t="s">
        <v>1264</v>
      </c>
      <c r="B44" s="90"/>
      <c r="C44" s="361"/>
      <c r="D44" s="90"/>
      <c r="E44" s="90"/>
      <c r="F44" s="90"/>
    </row>
    <row r="45" spans="1:9" ht="11.9" customHeight="1">
      <c r="A45" s="92" t="s">
        <v>1265</v>
      </c>
      <c r="B45" s="90"/>
      <c r="C45" s="361"/>
      <c r="D45" s="90"/>
      <c r="E45" s="90"/>
      <c r="F45" s="90"/>
    </row>
    <row r="46" spans="1:9" ht="10.8">
      <c r="A46" s="91" t="s">
        <v>1259</v>
      </c>
      <c r="B46" s="90"/>
      <c r="C46" s="361"/>
      <c r="D46" s="90"/>
      <c r="E46" s="90"/>
      <c r="F46" s="90"/>
    </row>
    <row r="47" spans="1:9" ht="11.9" customHeight="1">
      <c r="A47" s="91" t="s">
        <v>1266</v>
      </c>
      <c r="B47" s="90"/>
      <c r="C47" s="361"/>
      <c r="D47" s="90"/>
      <c r="E47" s="90"/>
      <c r="F47" s="90"/>
    </row>
    <row r="48" spans="1:9" ht="11.9" customHeight="1">
      <c r="A48" s="92" t="s">
        <v>1129</v>
      </c>
      <c r="B48" s="90"/>
      <c r="C48" s="361"/>
      <c r="D48" s="90"/>
      <c r="E48" s="90"/>
      <c r="F48" s="90"/>
    </row>
    <row r="49" spans="1:6" ht="11.9" customHeight="1">
      <c r="A49" s="283" t="s">
        <v>1145</v>
      </c>
      <c r="B49" s="729">
        <f>SUM(B42:B48)</f>
        <v>0</v>
      </c>
      <c r="C49" s="730">
        <f>SUM(C42:C48)</f>
        <v>0</v>
      </c>
      <c r="D49" s="729">
        <f>SUM(D42:D48)</f>
        <v>0</v>
      </c>
      <c r="E49" s="729">
        <f>SUM(E42:E48)</f>
        <v>0</v>
      </c>
      <c r="F49" s="729">
        <f>SUM(F42:F48)</f>
        <v>0</v>
      </c>
    </row>
    <row r="50" spans="1:6" ht="21.6">
      <c r="A50" s="131" t="s">
        <v>1149</v>
      </c>
      <c r="B50" s="487">
        <f>B36-B49</f>
        <v>0</v>
      </c>
      <c r="C50" s="488">
        <f>C36-C49</f>
        <v>0</v>
      </c>
      <c r="D50" s="487">
        <f>D36-D49</f>
        <v>0</v>
      </c>
      <c r="E50" s="487">
        <f>E36-E49</f>
        <v>0</v>
      </c>
      <c r="F50" s="487">
        <f>F36-F49</f>
        <v>0</v>
      </c>
    </row>
    <row r="51" spans="1:6" ht="11.9" customHeight="1">
      <c r="A51" s="89" t="s">
        <v>1150</v>
      </c>
      <c r="B51" s="90"/>
      <c r="C51" s="361"/>
      <c r="D51" s="90"/>
      <c r="E51" s="90"/>
      <c r="F51" s="90"/>
    </row>
    <row r="52" spans="1:6" ht="11.9" customHeight="1">
      <c r="A52" s="94" t="s">
        <v>1137</v>
      </c>
      <c r="B52" s="90"/>
      <c r="C52" s="361"/>
      <c r="D52" s="90"/>
      <c r="E52" s="90"/>
      <c r="F52" s="90"/>
    </row>
    <row r="53" spans="1:6" ht="11.9" customHeight="1">
      <c r="A53" s="92" t="s">
        <v>1267</v>
      </c>
      <c r="B53" s="90"/>
      <c r="C53" s="361"/>
      <c r="D53" s="90"/>
      <c r="E53" s="90"/>
      <c r="F53" s="90"/>
    </row>
    <row r="54" spans="1:6" ht="11.9" customHeight="1">
      <c r="A54" s="92" t="s">
        <v>1129</v>
      </c>
      <c r="B54" s="90"/>
      <c r="C54" s="361"/>
      <c r="D54" s="90"/>
      <c r="E54" s="90"/>
      <c r="F54" s="90"/>
    </row>
    <row r="55" spans="1:6" ht="11.9" customHeight="1">
      <c r="A55" s="283" t="s">
        <v>1139</v>
      </c>
      <c r="B55" s="729">
        <f>SUM(B53:B54)</f>
        <v>0</v>
      </c>
      <c r="C55" s="730">
        <f t="shared" ref="C55:F55" si="0">SUM(C53:C54)</f>
        <v>0</v>
      </c>
      <c r="D55" s="729">
        <f t="shared" si="0"/>
        <v>0</v>
      </c>
      <c r="E55" s="729">
        <f t="shared" si="0"/>
        <v>0</v>
      </c>
      <c r="F55" s="729">
        <f t="shared" si="0"/>
        <v>0</v>
      </c>
    </row>
    <row r="56" spans="1:6" ht="11.9" customHeight="1">
      <c r="A56" s="89" t="s">
        <v>1140</v>
      </c>
      <c r="B56" s="90"/>
      <c r="C56" s="361"/>
      <c r="D56" s="90"/>
      <c r="E56" s="90"/>
      <c r="F56" s="90"/>
    </row>
    <row r="57" spans="1:6" ht="11.9" customHeight="1">
      <c r="A57" s="92" t="s">
        <v>1268</v>
      </c>
      <c r="B57" s="90"/>
      <c r="C57" s="361"/>
      <c r="D57" s="90"/>
      <c r="E57" s="90"/>
      <c r="F57" s="90"/>
    </row>
    <row r="58" spans="1:6" ht="11.9" customHeight="1">
      <c r="A58" s="91" t="s">
        <v>1152</v>
      </c>
      <c r="B58" s="90"/>
      <c r="C58" s="361"/>
      <c r="D58" s="90"/>
      <c r="E58" s="90"/>
      <c r="F58" s="90"/>
    </row>
    <row r="59" spans="1:6" ht="11.9" customHeight="1">
      <c r="A59" s="92" t="s">
        <v>1129</v>
      </c>
      <c r="B59" s="90"/>
      <c r="C59" s="361"/>
      <c r="D59" s="90"/>
      <c r="E59" s="90"/>
      <c r="F59" s="90"/>
    </row>
    <row r="60" spans="1:6" ht="11.9" customHeight="1">
      <c r="A60" s="284" t="s">
        <v>1145</v>
      </c>
      <c r="B60" s="729">
        <f>SUM(B57:B59)</f>
        <v>0</v>
      </c>
      <c r="C60" s="730">
        <f>SUM(C57:C59)</f>
        <v>0</v>
      </c>
      <c r="D60" s="729">
        <f>SUM(D57:D59)</f>
        <v>0</v>
      </c>
      <c r="E60" s="729">
        <f>SUM(E57:E59)</f>
        <v>0</v>
      </c>
      <c r="F60" s="729">
        <f>SUM(F57:F59)</f>
        <v>0</v>
      </c>
    </row>
    <row r="61" spans="1:6" ht="21.6">
      <c r="A61" s="135" t="s">
        <v>1154</v>
      </c>
      <c r="B61" s="487">
        <f>B55-B60</f>
        <v>0</v>
      </c>
      <c r="C61" s="488">
        <f>C55-C60</f>
        <v>0</v>
      </c>
      <c r="D61" s="487">
        <f>D55-D60</f>
        <v>0</v>
      </c>
      <c r="E61" s="487">
        <f>E55-E60</f>
        <v>0</v>
      </c>
      <c r="F61" s="487">
        <f>F55-F60</f>
        <v>0</v>
      </c>
    </row>
    <row r="62" spans="1:6" ht="20.2">
      <c r="A62" s="285" t="s">
        <v>1269</v>
      </c>
      <c r="B62" s="517">
        <f>B27+B50+B61</f>
        <v>0</v>
      </c>
      <c r="C62" s="518">
        <f>C27+C50+C61</f>
        <v>0</v>
      </c>
      <c r="D62" s="517">
        <f>D27+D50+D61</f>
        <v>0</v>
      </c>
      <c r="E62" s="517">
        <f>E27+E50+E61</f>
        <v>0</v>
      </c>
      <c r="F62" s="517">
        <f>F27+F50+F61</f>
        <v>0</v>
      </c>
    </row>
    <row r="63" spans="1:6" ht="21.6">
      <c r="A63" s="133" t="s">
        <v>1270</v>
      </c>
      <c r="B63" s="257">
        <v>0</v>
      </c>
      <c r="C63" s="376">
        <v>0</v>
      </c>
      <c r="D63" s="257">
        <v>0</v>
      </c>
      <c r="E63" s="257">
        <v>0</v>
      </c>
      <c r="F63" s="257">
        <v>0</v>
      </c>
    </row>
    <row r="64" spans="1:6" ht="21.6">
      <c r="A64" s="241" t="s">
        <v>1271</v>
      </c>
      <c r="B64" s="90"/>
      <c r="C64" s="361"/>
      <c r="D64" s="90"/>
      <c r="E64" s="90"/>
      <c r="F64" s="90"/>
    </row>
    <row r="65" spans="1:8" ht="11.9" customHeight="1">
      <c r="A65" s="138" t="s">
        <v>1272</v>
      </c>
      <c r="B65" s="90"/>
      <c r="C65" s="361"/>
      <c r="D65" s="90"/>
      <c r="E65" s="90"/>
      <c r="F65" s="90"/>
    </row>
    <row r="66" spans="1:8" ht="11.9" customHeight="1">
      <c r="A66" s="138" t="s">
        <v>1273</v>
      </c>
      <c r="B66" s="90"/>
      <c r="C66" s="361"/>
      <c r="D66" s="90"/>
      <c r="E66" s="90"/>
      <c r="F66" s="90"/>
    </row>
    <row r="67" spans="1:8" ht="21.6">
      <c r="A67" s="139" t="s">
        <v>1274</v>
      </c>
      <c r="B67" s="257"/>
      <c r="C67" s="376"/>
      <c r="D67" s="257"/>
      <c r="E67" s="257"/>
      <c r="F67" s="257"/>
    </row>
    <row r="68" spans="1:8" ht="21.6">
      <c r="A68" s="501" t="s">
        <v>1275</v>
      </c>
      <c r="B68" s="764">
        <f>SUM(B65:B67)</f>
        <v>0</v>
      </c>
      <c r="C68" s="765">
        <f t="shared" ref="C68:F68" si="1">SUM(C65:C67)</f>
        <v>0</v>
      </c>
      <c r="D68" s="766">
        <f t="shared" si="1"/>
        <v>0</v>
      </c>
      <c r="E68" s="766">
        <f>SUM(E65:E67)</f>
        <v>0</v>
      </c>
      <c r="F68" s="766">
        <f t="shared" si="1"/>
        <v>0</v>
      </c>
    </row>
    <row r="69" spans="1:8" ht="10.8">
      <c r="A69" s="286"/>
      <c r="B69" s="452"/>
      <c r="C69" s="474"/>
      <c r="D69" s="272"/>
      <c r="E69" s="272"/>
      <c r="F69" s="272"/>
    </row>
    <row r="70" spans="1:8" ht="10.8">
      <c r="A70" s="286"/>
      <c r="B70" s="452"/>
      <c r="C70" s="474"/>
      <c r="D70" s="272"/>
      <c r="E70" s="272"/>
      <c r="F70" s="272"/>
    </row>
    <row r="71" spans="1:8" ht="23.95" customHeight="1">
      <c r="A71" s="883" t="s">
        <v>1261</v>
      </c>
      <c r="B71" s="883"/>
      <c r="C71" s="883"/>
      <c r="D71" s="883"/>
      <c r="E71" s="883"/>
      <c r="F71" s="883"/>
    </row>
    <row r="72" spans="1:8" ht="43.2">
      <c r="A72" s="728"/>
      <c r="B72" s="703" t="s">
        <v>1005</v>
      </c>
      <c r="C72" s="704" t="s">
        <v>1006</v>
      </c>
      <c r="D72" s="703" t="s">
        <v>1007</v>
      </c>
      <c r="E72" s="703" t="s">
        <v>1008</v>
      </c>
      <c r="F72" s="703" t="s">
        <v>1009</v>
      </c>
    </row>
    <row r="73" spans="1:8" ht="21.6">
      <c r="A73" s="241" t="s">
        <v>1276</v>
      </c>
      <c r="B73" s="758"/>
      <c r="C73" s="759"/>
      <c r="D73" s="758"/>
      <c r="E73" s="758"/>
      <c r="F73" s="758"/>
      <c r="H73" s="461" t="s">
        <v>1277</v>
      </c>
    </row>
    <row r="74" spans="1:8" ht="11.9" customHeight="1">
      <c r="A74" s="138" t="s">
        <v>1272</v>
      </c>
      <c r="B74" s="90"/>
      <c r="C74" s="361"/>
      <c r="D74" s="90"/>
      <c r="E74" s="90"/>
      <c r="F74" s="90"/>
    </row>
    <row r="75" spans="1:8" ht="11.9" customHeight="1">
      <c r="A75" s="138" t="s">
        <v>1273</v>
      </c>
      <c r="B75" s="90"/>
      <c r="C75" s="361"/>
      <c r="D75" s="90"/>
      <c r="E75" s="90"/>
      <c r="F75" s="90"/>
    </row>
    <row r="76" spans="1:8" ht="21.6">
      <c r="A76" s="139" t="s">
        <v>1278</v>
      </c>
      <c r="B76" s="257"/>
      <c r="C76" s="376"/>
      <c r="D76" s="257"/>
      <c r="E76" s="257"/>
      <c r="F76" s="257"/>
    </row>
    <row r="77" spans="1:8" ht="21.6">
      <c r="A77" s="286" t="s">
        <v>1279</v>
      </c>
      <c r="B77" s="767">
        <f>SUM(B74:B76)</f>
        <v>0</v>
      </c>
      <c r="C77" s="768">
        <f t="shared" ref="C77:F77" si="2">SUM(C74:C76)</f>
        <v>0</v>
      </c>
      <c r="D77" s="767">
        <f>SUM(D74:D76)</f>
        <v>0</v>
      </c>
      <c r="E77" s="767">
        <f>SUM(E74:E76)</f>
        <v>0</v>
      </c>
      <c r="F77" s="767">
        <f t="shared" si="2"/>
        <v>0</v>
      </c>
    </row>
    <row r="78" spans="1:8" ht="32.4">
      <c r="A78" s="134" t="s">
        <v>1280</v>
      </c>
      <c r="B78" s="769"/>
      <c r="C78" s="770"/>
      <c r="D78" s="769"/>
      <c r="E78" s="769"/>
      <c r="F78" s="769"/>
    </row>
    <row r="79" spans="1:8" ht="21.6">
      <c r="A79" s="497" t="s">
        <v>1281</v>
      </c>
      <c r="B79" s="771">
        <f>B62+B63+B68-B77+B78</f>
        <v>0</v>
      </c>
      <c r="C79" s="772">
        <f t="shared" ref="C79:F79" si="3">C62+C63+C68-C77+C78</f>
        <v>0</v>
      </c>
      <c r="D79" s="771">
        <f t="shared" si="3"/>
        <v>0</v>
      </c>
      <c r="E79" s="771">
        <f t="shared" si="3"/>
        <v>0</v>
      </c>
      <c r="F79" s="771">
        <f t="shared" si="3"/>
        <v>0</v>
      </c>
    </row>
    <row r="80" spans="1:8" ht="11.9" customHeight="1">
      <c r="A80" s="878" t="s">
        <v>1046</v>
      </c>
      <c r="B80" s="878"/>
      <c r="C80" s="878"/>
      <c r="D80" s="878"/>
      <c r="E80" s="878"/>
      <c r="F80" s="878"/>
    </row>
    <row r="81" spans="1:6" ht="11.9" customHeight="1">
      <c r="A81" s="287"/>
      <c r="B81" s="287"/>
      <c r="C81" s="287"/>
      <c r="D81" s="287"/>
      <c r="E81" s="287"/>
      <c r="F81" s="287"/>
    </row>
    <row r="83" spans="1:6" ht="11.9" customHeight="1">
      <c r="A83" s="463" t="s">
        <v>27</v>
      </c>
    </row>
    <row r="84" spans="1:6" ht="11.9" customHeight="1">
      <c r="A84" s="462" t="s">
        <v>28</v>
      </c>
    </row>
    <row r="85" spans="1:6" ht="11.9" customHeight="1">
      <c r="A85" s="51"/>
    </row>
    <row r="86" spans="1:6" ht="11.9" customHeight="1">
      <c r="A86" s="461" t="s">
        <v>29</v>
      </c>
    </row>
  </sheetData>
  <mergeCells count="4">
    <mergeCell ref="A1:F1"/>
    <mergeCell ref="A39:F39"/>
    <mergeCell ref="A80:F80"/>
    <mergeCell ref="A71:F71"/>
  </mergeCells>
  <phoneticPr fontId="27" type="noConversion"/>
  <pageMargins left="1.4566929133858268" right="1.4566929133858268" top="0.98425196850393704" bottom="1.0629921259842521" header="0.51181102362204722" footer="0.51181102362204722"/>
  <pageSetup paperSize="9" scale="97"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34"/>
  <sheetViews>
    <sheetView showGridLines="0" zoomScale="120" zoomScaleNormal="120" zoomScaleSheetLayoutView="110" workbookViewId="0"/>
  </sheetViews>
  <sheetFormatPr defaultColWidth="9.140625" defaultRowHeight="11.9" customHeight="1"/>
  <cols>
    <col min="1" max="1" width="32.85546875" style="42" customWidth="1"/>
    <col min="2" max="6" width="7.140625" style="42" customWidth="1"/>
    <col min="7" max="7" width="7.42578125" style="42" customWidth="1"/>
    <col min="8" max="8" width="8.42578125" style="42" customWidth="1"/>
    <col min="9" max="9" width="9.140625" style="426"/>
    <col min="10" max="13" width="9.140625" style="42"/>
    <col min="14" max="14" width="2" style="42" customWidth="1"/>
    <col min="15" max="16384" width="9.140625" style="42"/>
  </cols>
  <sheetData>
    <row r="1" spans="1:15" ht="11.9" customHeight="1">
      <c r="A1" s="39" t="s">
        <v>1282</v>
      </c>
      <c r="B1" s="40"/>
      <c r="C1" s="40"/>
      <c r="D1" s="40"/>
      <c r="E1" s="40"/>
      <c r="F1" s="40"/>
      <c r="G1" s="40"/>
      <c r="H1" s="40"/>
      <c r="I1" s="424"/>
      <c r="J1" s="44"/>
    </row>
    <row r="2" spans="1:15" ht="11.9" customHeight="1">
      <c r="A2" s="39"/>
      <c r="B2" s="40"/>
      <c r="C2" s="40"/>
      <c r="D2" s="40"/>
      <c r="E2" s="40"/>
      <c r="F2" s="40"/>
      <c r="G2" s="40"/>
      <c r="H2" s="40"/>
      <c r="I2" s="424"/>
      <c r="J2" s="44"/>
    </row>
    <row r="3" spans="1:15" ht="48.1" customHeight="1">
      <c r="A3" s="750"/>
      <c r="B3" s="703" t="s">
        <v>1005</v>
      </c>
      <c r="C3" s="704" t="s">
        <v>1006</v>
      </c>
      <c r="D3" s="703" t="s">
        <v>1007</v>
      </c>
      <c r="E3" s="703" t="s">
        <v>1008</v>
      </c>
      <c r="F3" s="703" t="s">
        <v>1009</v>
      </c>
      <c r="G3" s="401"/>
      <c r="H3" s="401"/>
      <c r="I3" s="425" t="s">
        <v>1283</v>
      </c>
      <c r="J3" s="44"/>
    </row>
    <row r="4" spans="1:15" ht="11.9" customHeight="1">
      <c r="A4" s="246" t="s">
        <v>1160</v>
      </c>
      <c r="B4" s="65"/>
      <c r="C4" s="373"/>
      <c r="D4" s="65"/>
      <c r="E4" s="65"/>
      <c r="F4" s="65"/>
      <c r="G4" s="65"/>
      <c r="H4" s="65"/>
      <c r="I4" s="188" t="s">
        <v>1161</v>
      </c>
      <c r="J4" s="44"/>
    </row>
    <row r="5" spans="1:15" ht="11.9" customHeight="1">
      <c r="A5" s="114" t="s">
        <v>1284</v>
      </c>
      <c r="B5" s="65"/>
      <c r="C5" s="373"/>
      <c r="D5" s="65"/>
      <c r="E5" s="65"/>
      <c r="F5" s="65"/>
      <c r="G5" s="65"/>
      <c r="H5" s="65"/>
      <c r="J5" s="44"/>
    </row>
    <row r="6" spans="1:15" ht="21.6">
      <c r="A6" s="245" t="s">
        <v>1285</v>
      </c>
      <c r="B6" s="65"/>
      <c r="C6" s="373"/>
      <c r="D6" s="65"/>
      <c r="E6" s="65"/>
      <c r="F6" s="65"/>
      <c r="G6" s="65"/>
      <c r="H6" s="65"/>
      <c r="I6" s="188" t="s">
        <v>1286</v>
      </c>
      <c r="J6" s="67"/>
      <c r="K6" s="67"/>
      <c r="L6" s="67"/>
      <c r="M6" s="67"/>
      <c r="N6" s="67"/>
    </row>
    <row r="7" spans="1:15" ht="11.9" customHeight="1">
      <c r="A7" s="246" t="s">
        <v>1167</v>
      </c>
      <c r="B7" s="751">
        <f>SUM(B5:B6)</f>
        <v>0</v>
      </c>
      <c r="C7" s="752">
        <f>SUM(C5:C6)</f>
        <v>0</v>
      </c>
      <c r="D7" s="751">
        <f>SUM(D5:D6)</f>
        <v>0</v>
      </c>
      <c r="E7" s="751">
        <f>SUM(E5:E6)</f>
        <v>0</v>
      </c>
      <c r="F7" s="751">
        <f>SUM(F5:F6)</f>
        <v>0</v>
      </c>
      <c r="G7" s="65"/>
      <c r="H7" s="65"/>
      <c r="I7" s="188"/>
      <c r="J7" s="67"/>
      <c r="K7" s="67"/>
      <c r="L7" s="67"/>
      <c r="M7" s="67"/>
      <c r="N7" s="67"/>
    </row>
    <row r="8" spans="1:15" ht="11.9" customHeight="1">
      <c r="A8" s="390" t="s">
        <v>1168</v>
      </c>
      <c r="B8" s="66"/>
      <c r="C8" s="377"/>
      <c r="D8" s="66"/>
      <c r="E8" s="66"/>
      <c r="F8" s="66"/>
      <c r="G8" s="402"/>
      <c r="H8" s="402"/>
      <c r="I8" s="188"/>
      <c r="J8" s="67"/>
      <c r="K8" s="67"/>
      <c r="L8" s="67"/>
      <c r="M8" s="67"/>
      <c r="N8" s="67"/>
    </row>
    <row r="9" spans="1:15" ht="11.9" customHeight="1">
      <c r="A9" s="104" t="s">
        <v>1169</v>
      </c>
      <c r="B9" s="66"/>
      <c r="C9" s="377"/>
      <c r="D9" s="66"/>
      <c r="E9" s="66"/>
      <c r="F9" s="66"/>
      <c r="G9" s="65"/>
      <c r="H9" s="65"/>
      <c r="I9" s="188"/>
      <c r="J9" s="67"/>
      <c r="K9" s="67"/>
      <c r="L9" s="67"/>
      <c r="M9" s="67"/>
      <c r="N9" s="67"/>
    </row>
    <row r="10" spans="1:15" ht="11.9" customHeight="1">
      <c r="A10" s="104" t="s">
        <v>1170</v>
      </c>
      <c r="B10" s="66"/>
      <c r="C10" s="377"/>
      <c r="D10" s="66"/>
      <c r="E10" s="66"/>
      <c r="F10" s="66"/>
      <c r="G10" s="65"/>
      <c r="H10" s="65"/>
      <c r="I10" s="188"/>
      <c r="J10" s="67"/>
      <c r="K10" s="67"/>
      <c r="L10" s="67"/>
      <c r="M10" s="67"/>
      <c r="N10" s="67"/>
    </row>
    <row r="11" spans="1:15" ht="11.9" customHeight="1">
      <c r="A11" s="390" t="s">
        <v>1171</v>
      </c>
      <c r="B11" s="773">
        <f>SUM(B9:B10)</f>
        <v>0</v>
      </c>
      <c r="C11" s="774">
        <f>SUM(C9:C10)</f>
        <v>0</v>
      </c>
      <c r="D11" s="773">
        <f>SUM(D9:D10)</f>
        <v>0</v>
      </c>
      <c r="E11" s="773">
        <f>SUM(E9:E10)</f>
        <v>0</v>
      </c>
      <c r="F11" s="773">
        <f>SUM(F9:F10)</f>
        <v>0</v>
      </c>
      <c r="G11" s="65"/>
      <c r="H11" s="65"/>
      <c r="I11" s="188"/>
      <c r="J11" s="67"/>
      <c r="K11" s="67"/>
      <c r="L11" s="67"/>
      <c r="M11" s="67"/>
      <c r="N11" s="67"/>
    </row>
    <row r="12" spans="1:15" ht="11.9" customHeight="1">
      <c r="A12" s="246" t="s">
        <v>1172</v>
      </c>
      <c r="B12" s="65"/>
      <c r="C12" s="373"/>
      <c r="D12" s="65"/>
      <c r="E12" s="65"/>
      <c r="F12" s="65"/>
      <c r="G12" s="65"/>
      <c r="H12" s="65"/>
      <c r="I12" s="427"/>
      <c r="J12" s="192"/>
      <c r="K12" s="192"/>
      <c r="L12" s="192"/>
      <c r="M12" s="192"/>
      <c r="N12" s="192"/>
    </row>
    <row r="13" spans="1:15" ht="11.9" customHeight="1">
      <c r="A13" s="114" t="s">
        <v>1173</v>
      </c>
      <c r="B13" s="65"/>
      <c r="C13" s="373"/>
      <c r="D13" s="65"/>
      <c r="E13" s="65"/>
      <c r="F13" s="65"/>
      <c r="G13" s="402"/>
      <c r="H13" s="402"/>
      <c r="I13" s="188"/>
      <c r="J13" s="67"/>
      <c r="K13" s="67"/>
      <c r="L13" s="67"/>
      <c r="M13" s="67"/>
      <c r="N13" s="67"/>
    </row>
    <row r="14" spans="1:15" ht="11.9" customHeight="1">
      <c r="A14" s="114" t="s">
        <v>1287</v>
      </c>
      <c r="B14" s="65"/>
      <c r="C14" s="373"/>
      <c r="D14" s="65"/>
      <c r="E14" s="65"/>
      <c r="F14" s="65"/>
      <c r="G14" s="65"/>
      <c r="H14" s="65"/>
      <c r="I14" s="188" t="s">
        <v>1288</v>
      </c>
      <c r="J14" s="67"/>
      <c r="K14" s="67"/>
      <c r="L14" s="67"/>
      <c r="M14" s="67"/>
      <c r="N14" s="67"/>
    </row>
    <row r="15" spans="1:15" ht="14.4">
      <c r="A15" s="245" t="s">
        <v>1178</v>
      </c>
      <c r="B15" s="65"/>
      <c r="C15" s="373"/>
      <c r="D15" s="65"/>
      <c r="E15" s="65"/>
      <c r="F15" s="65"/>
      <c r="G15" s="65"/>
      <c r="H15" s="413"/>
      <c r="J15" s="67"/>
      <c r="K15" s="67"/>
      <c r="L15" s="67"/>
      <c r="M15" s="67"/>
      <c r="N15" s="67"/>
      <c r="O15" s="140"/>
    </row>
    <row r="16" spans="1:15" ht="14.4">
      <c r="A16" s="246" t="s">
        <v>1179</v>
      </c>
      <c r="B16" s="751">
        <f>SUM(B13:B15)</f>
        <v>0</v>
      </c>
      <c r="C16" s="752">
        <f>SUM(C13:C15)</f>
        <v>0</v>
      </c>
      <c r="D16" s="751">
        <f>SUM(D13:D15)</f>
        <v>0</v>
      </c>
      <c r="E16" s="751">
        <f>SUM(E13:E15)</f>
        <v>0</v>
      </c>
      <c r="F16" s="751">
        <f>SUM(F13:F15)</f>
        <v>0</v>
      </c>
      <c r="G16" s="65"/>
      <c r="J16" s="67"/>
      <c r="K16" s="67"/>
      <c r="L16" s="67"/>
      <c r="M16" s="67"/>
      <c r="N16" s="67"/>
      <c r="O16" s="140"/>
    </row>
    <row r="17" spans="1:15" ht="32.4">
      <c r="A17" s="258" t="s">
        <v>1180</v>
      </c>
      <c r="B17" s="68"/>
      <c r="C17" s="373"/>
      <c r="D17" s="68"/>
      <c r="E17" s="68"/>
      <c r="F17" s="68"/>
      <c r="G17" s="65"/>
      <c r="H17" s="65"/>
      <c r="J17" s="67"/>
      <c r="K17" s="67"/>
      <c r="L17" s="67"/>
      <c r="M17" s="67"/>
      <c r="N17" s="67"/>
      <c r="O17" s="142"/>
    </row>
    <row r="18" spans="1:15" ht="14.4">
      <c r="A18" s="249" t="s">
        <v>1289</v>
      </c>
      <c r="B18" s="67">
        <f>B16</f>
        <v>0</v>
      </c>
      <c r="C18" s="378">
        <f>C16</f>
        <v>0</v>
      </c>
      <c r="D18" s="67">
        <f>D16</f>
        <v>0</v>
      </c>
      <c r="E18" s="67">
        <f>E16</f>
        <v>0</v>
      </c>
      <c r="F18" s="67">
        <f>F16</f>
        <v>0</v>
      </c>
      <c r="G18" s="402"/>
      <c r="H18" s="402"/>
      <c r="I18" s="188" t="s">
        <v>1290</v>
      </c>
      <c r="J18" s="67"/>
      <c r="K18" s="67"/>
      <c r="L18" s="67"/>
      <c r="M18" s="67"/>
      <c r="N18" s="67"/>
    </row>
    <row r="19" spans="1:15" ht="11.9" customHeight="1">
      <c r="A19" s="114" t="s">
        <v>1183</v>
      </c>
      <c r="B19" s="67"/>
      <c r="C19" s="373"/>
      <c r="D19" s="67"/>
      <c r="E19" s="67"/>
      <c r="F19" s="67"/>
      <c r="G19" s="68"/>
      <c r="H19" s="68"/>
      <c r="I19" s="428"/>
      <c r="J19" s="67"/>
      <c r="K19" s="67"/>
      <c r="L19" s="67"/>
      <c r="M19" s="67"/>
      <c r="N19" s="67"/>
    </row>
    <row r="20" spans="1:15" ht="11.9" customHeight="1">
      <c r="A20" s="245" t="s">
        <v>1184</v>
      </c>
      <c r="B20" s="67"/>
      <c r="C20" s="373"/>
      <c r="D20" s="67"/>
      <c r="E20" s="67"/>
      <c r="F20" s="67"/>
      <c r="G20" s="67"/>
      <c r="H20" s="67"/>
      <c r="I20" s="428"/>
      <c r="J20" s="67"/>
      <c r="K20" s="67"/>
      <c r="L20" s="67"/>
      <c r="M20" s="67"/>
      <c r="N20" s="67"/>
      <c r="O20" s="296"/>
    </row>
    <row r="21" spans="1:15" ht="11.9" customHeight="1">
      <c r="A21" s="245" t="s">
        <v>1291</v>
      </c>
      <c r="B21" s="67"/>
      <c r="C21" s="373"/>
      <c r="D21" s="67"/>
      <c r="E21" s="67"/>
      <c r="F21" s="67"/>
      <c r="G21" s="67"/>
      <c r="H21" s="67"/>
      <c r="I21" s="428"/>
      <c r="J21" s="67"/>
      <c r="K21" s="67"/>
      <c r="L21" s="67"/>
      <c r="M21" s="67"/>
      <c r="N21" s="67"/>
      <c r="O21" s="296"/>
    </row>
    <row r="22" spans="1:15" ht="11.9" customHeight="1">
      <c r="A22" s="114" t="s">
        <v>1187</v>
      </c>
      <c r="B22" s="67"/>
      <c r="C22" s="373"/>
      <c r="D22" s="67"/>
      <c r="E22" s="67"/>
      <c r="F22" s="67"/>
      <c r="G22" s="67"/>
      <c r="H22" s="67"/>
      <c r="I22" s="428"/>
      <c r="J22" s="67"/>
      <c r="K22" s="67"/>
      <c r="L22" s="67"/>
      <c r="M22" s="67"/>
      <c r="N22" s="67"/>
      <c r="O22" s="143"/>
    </row>
    <row r="23" spans="1:15" ht="11.9" customHeight="1">
      <c r="A23" s="114" t="s">
        <v>1188</v>
      </c>
      <c r="B23" s="67"/>
      <c r="C23" s="373"/>
      <c r="D23" s="67"/>
      <c r="E23" s="67"/>
      <c r="F23" s="67"/>
      <c r="G23" s="67"/>
      <c r="H23" s="67"/>
      <c r="J23" s="67"/>
      <c r="K23" s="67"/>
      <c r="L23" s="67"/>
      <c r="M23" s="67"/>
      <c r="N23" s="67"/>
      <c r="O23" s="143"/>
    </row>
    <row r="24" spans="1:15" ht="15.15" customHeight="1">
      <c r="A24" s="499" t="s">
        <v>1189</v>
      </c>
      <c r="B24" s="753">
        <f>SUM(B18:B23)</f>
        <v>0</v>
      </c>
      <c r="C24" s="775">
        <f>SUM(C18:C23)</f>
        <v>0</v>
      </c>
      <c r="D24" s="753">
        <f>SUM(D18:D23)</f>
        <v>0</v>
      </c>
      <c r="E24" s="753">
        <f>SUM(E18:E23)</f>
        <v>0</v>
      </c>
      <c r="F24" s="753">
        <f>SUM(F18:F23)</f>
        <v>0</v>
      </c>
      <c r="G24" s="67"/>
      <c r="H24" s="67"/>
      <c r="I24" s="429"/>
      <c r="J24" s="44"/>
      <c r="O24" s="144"/>
    </row>
    <row r="25" spans="1:15" ht="11.55" customHeight="1">
      <c r="A25" s="878" t="s">
        <v>1046</v>
      </c>
      <c r="B25" s="878"/>
      <c r="C25" s="878"/>
      <c r="D25" s="878"/>
      <c r="E25" s="878"/>
      <c r="F25" s="878"/>
      <c r="G25" s="69"/>
      <c r="H25" s="69"/>
      <c r="I25" s="429"/>
      <c r="J25" s="44"/>
    </row>
    <row r="26" spans="1:15" ht="11.55" customHeight="1">
      <c r="A26" s="287"/>
      <c r="B26" s="287"/>
      <c r="C26" s="287"/>
      <c r="D26" s="287"/>
      <c r="E26" s="287"/>
      <c r="F26" s="287"/>
      <c r="G26" s="69"/>
      <c r="H26" s="69"/>
      <c r="I26" s="429"/>
      <c r="J26" s="44"/>
    </row>
    <row r="27" spans="1:15" ht="25.6" customHeight="1">
      <c r="A27" s="877" t="s">
        <v>1292</v>
      </c>
      <c r="B27" s="877"/>
      <c r="C27" s="877"/>
      <c r="D27" s="877"/>
      <c r="E27" s="877"/>
      <c r="F27" s="877"/>
      <c r="G27" s="69"/>
      <c r="H27" s="69"/>
      <c r="J27" s="44"/>
    </row>
    <row r="28" spans="1:15" ht="11.55" customHeight="1">
      <c r="A28" s="437" t="s">
        <v>1293</v>
      </c>
      <c r="B28" s="400"/>
      <c r="C28" s="400"/>
      <c r="D28" s="400"/>
      <c r="E28" s="400"/>
      <c r="F28" s="400"/>
      <c r="G28" s="69"/>
      <c r="H28" s="69"/>
      <c r="J28" s="44"/>
    </row>
    <row r="29" spans="1:15" ht="11.55" customHeight="1">
      <c r="A29" s="46"/>
      <c r="B29" s="40"/>
      <c r="C29" s="40"/>
      <c r="D29" s="40"/>
      <c r="E29" s="40"/>
      <c r="F29" s="40"/>
      <c r="G29" s="400"/>
      <c r="H29" s="400"/>
      <c r="J29" s="44"/>
    </row>
    <row r="30" spans="1:15" ht="11.9" customHeight="1">
      <c r="A30" s="463" t="s">
        <v>27</v>
      </c>
      <c r="B30" s="40"/>
      <c r="C30" s="40"/>
      <c r="D30" s="40"/>
      <c r="E30" s="40"/>
      <c r="F30" s="40"/>
      <c r="G30" s="400"/>
      <c r="H30" s="400"/>
      <c r="J30" s="44"/>
    </row>
    <row r="31" spans="1:15" ht="14.4">
      <c r="A31" s="462" t="s">
        <v>28</v>
      </c>
      <c r="G31" s="400"/>
      <c r="H31" s="400"/>
      <c r="J31" s="44"/>
    </row>
    <row r="32" spans="1:15" ht="11.9" customHeight="1">
      <c r="A32" s="51"/>
      <c r="B32" s="40"/>
      <c r="C32" s="40"/>
      <c r="D32" s="40"/>
      <c r="E32" s="40"/>
      <c r="F32" s="40"/>
      <c r="G32" s="40"/>
      <c r="H32" s="40"/>
    </row>
    <row r="33" spans="1:10" ht="11.9" customHeight="1">
      <c r="A33" s="461" t="s">
        <v>29</v>
      </c>
      <c r="B33" s="40"/>
      <c r="C33" s="40"/>
      <c r="D33" s="40"/>
      <c r="E33" s="40"/>
      <c r="F33" s="40"/>
      <c r="G33" s="40"/>
      <c r="H33" s="40"/>
      <c r="J33" s="44"/>
    </row>
    <row r="34" spans="1:10" ht="11.9" customHeight="1">
      <c r="A34" s="47"/>
      <c r="J34" s="44"/>
    </row>
  </sheetData>
  <mergeCells count="2">
    <mergeCell ref="A25:F25"/>
    <mergeCell ref="A27:F27"/>
  </mergeCells>
  <pageMargins left="1.4566929133858268" right="1.4566929133858268" top="0.98425196850393704" bottom="1.0629921259842521" header="0.51181102362204722" footer="0.51181102362204722"/>
  <pageSetup paperSize="9" scale="85" orientation="portrait" cellComments="asDisplayed" r:id="rId1"/>
  <headerFooter alignWithMargins="0">
    <oddHeader>&amp;C&amp;"Calibri"&amp;14&amp;KA80000 OFFICIAL&amp;1#_x000D_</oddHeader>
    <oddFooter>&amp;C_x000D_&amp;1#&amp;"Calibri"&amp;14&amp;KA80000 OFFICIAL</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3"/>
  <dimension ref="A1:W75"/>
  <sheetViews>
    <sheetView showGridLines="0" zoomScale="120" zoomScaleNormal="120" zoomScaleSheetLayoutView="110" workbookViewId="0"/>
  </sheetViews>
  <sheetFormatPr defaultColWidth="9.140625" defaultRowHeight="13"/>
  <cols>
    <col min="1" max="1" width="32.85546875" style="1" customWidth="1"/>
    <col min="2" max="3" width="8.140625" style="1" customWidth="1"/>
    <col min="4" max="4" width="8.42578125" style="1" customWidth="1"/>
    <col min="5" max="5" width="8.140625" style="1" customWidth="1"/>
    <col min="6" max="6" width="9" style="1" customWidth="1"/>
    <col min="7" max="7" width="8.85546875" style="1" customWidth="1"/>
    <col min="8" max="8" width="8.42578125" style="1" customWidth="1"/>
    <col min="9" max="9" width="7.140625" style="1" customWidth="1"/>
    <col min="10" max="10" width="7.140625" style="30" customWidth="1"/>
    <col min="11" max="11" width="8.42578125" style="30" customWidth="1"/>
    <col min="12" max="12" width="9.140625" style="3"/>
    <col min="13" max="16384" width="9.140625" style="1"/>
  </cols>
  <sheetData>
    <row r="1" spans="1:18">
      <c r="A1" s="145" t="s">
        <v>1294</v>
      </c>
      <c r="B1" s="3"/>
      <c r="C1" s="3"/>
      <c r="D1" s="3"/>
      <c r="E1" s="28"/>
      <c r="F1" s="28"/>
      <c r="G1" s="28"/>
      <c r="H1" s="28"/>
      <c r="I1" s="28"/>
      <c r="J1" s="35"/>
      <c r="K1" s="35"/>
    </row>
    <row r="2" spans="1:18">
      <c r="A2" s="28"/>
      <c r="B2" s="28"/>
      <c r="C2" s="28"/>
      <c r="D2" s="28"/>
      <c r="E2" s="28"/>
      <c r="F2" s="28"/>
      <c r="G2" s="28"/>
      <c r="H2" s="28"/>
      <c r="I2" s="28"/>
      <c r="J2" s="35"/>
      <c r="K2" s="35"/>
    </row>
    <row r="3" spans="1:18" s="29" customFormat="1">
      <c r="A3" s="27"/>
      <c r="B3" s="261" t="s">
        <v>1295</v>
      </c>
      <c r="C3" s="262"/>
      <c r="D3" s="262"/>
      <c r="E3" s="262"/>
      <c r="F3" s="261"/>
      <c r="G3" s="261"/>
      <c r="H3" s="261"/>
      <c r="I3" s="261"/>
      <c r="J3" s="261"/>
      <c r="K3" s="36"/>
      <c r="L3" s="260"/>
    </row>
    <row r="4" spans="1:18" s="29" customFormat="1" ht="54">
      <c r="A4" s="81"/>
      <c r="B4" s="755" t="s">
        <v>1296</v>
      </c>
      <c r="C4" s="755" t="s">
        <v>1194</v>
      </c>
      <c r="D4" s="755" t="s">
        <v>1195</v>
      </c>
      <c r="E4" s="755" t="s">
        <v>1297</v>
      </c>
      <c r="F4" s="755" t="s">
        <v>1298</v>
      </c>
      <c r="G4" s="755" t="s">
        <v>1299</v>
      </c>
      <c r="H4" s="755" t="s">
        <v>1300</v>
      </c>
      <c r="I4" s="755" t="s">
        <v>1301</v>
      </c>
      <c r="J4" s="755" t="s">
        <v>1196</v>
      </c>
      <c r="K4" s="74"/>
      <c r="L4" s="260" t="s">
        <v>1302</v>
      </c>
    </row>
    <row r="5" spans="1:18" ht="13.35" customHeight="1">
      <c r="A5" s="237" t="s">
        <v>1197</v>
      </c>
      <c r="B5" s="81"/>
      <c r="C5" s="81"/>
      <c r="D5" s="81"/>
      <c r="E5" s="81"/>
      <c r="F5" s="81"/>
      <c r="G5" s="81"/>
      <c r="H5" s="81"/>
      <c r="I5" s="81"/>
      <c r="J5" s="259"/>
      <c r="K5" s="74"/>
    </row>
    <row r="6" spans="1:18">
      <c r="A6" s="240" t="s">
        <v>1198</v>
      </c>
      <c r="B6" s="81"/>
      <c r="C6" s="81"/>
      <c r="D6" s="81"/>
      <c r="E6" s="81"/>
      <c r="F6" s="81"/>
      <c r="G6" s="81"/>
      <c r="H6" s="81"/>
      <c r="I6" s="81"/>
      <c r="J6" s="259">
        <f>SUM(B6:I6)</f>
        <v>0</v>
      </c>
      <c r="K6" s="74"/>
    </row>
    <row r="7" spans="1:18">
      <c r="A7" s="171" t="s">
        <v>1199</v>
      </c>
      <c r="B7" s="81"/>
      <c r="C7" s="81"/>
      <c r="D7" s="81"/>
      <c r="E7" s="81"/>
      <c r="F7" s="81"/>
      <c r="G7" s="81"/>
      <c r="H7" s="81"/>
      <c r="I7" s="81"/>
      <c r="J7" s="259">
        <f>SUM(B7:I7)</f>
        <v>0</v>
      </c>
      <c r="K7" s="74"/>
    </row>
    <row r="8" spans="1:18" ht="21.6">
      <c r="A8" s="240" t="s">
        <v>1303</v>
      </c>
      <c r="B8" s="81"/>
      <c r="C8" s="81"/>
      <c r="D8" s="81"/>
      <c r="E8" s="81"/>
      <c r="F8" s="81"/>
      <c r="G8" s="81"/>
      <c r="H8" s="81"/>
      <c r="I8" s="81"/>
      <c r="J8" s="259">
        <f>SUM(B8:I8)</f>
        <v>0</v>
      </c>
      <c r="K8" s="74"/>
      <c r="L8" s="260" t="s">
        <v>1304</v>
      </c>
      <c r="M8" s="189"/>
      <c r="N8" s="189"/>
      <c r="O8" s="189"/>
      <c r="P8" s="189"/>
      <c r="Q8" s="189"/>
      <c r="R8" s="189"/>
    </row>
    <row r="9" spans="1:18" ht="21.6">
      <c r="A9" s="240" t="s">
        <v>1201</v>
      </c>
      <c r="B9" s="81"/>
      <c r="C9" s="81"/>
      <c r="D9" s="81"/>
      <c r="E9" s="81"/>
      <c r="F9" s="81"/>
      <c r="G9" s="81"/>
      <c r="H9" s="81"/>
      <c r="I9" s="81"/>
      <c r="J9" s="259">
        <f>SUM(B9:I9)</f>
        <v>0</v>
      </c>
      <c r="K9" s="74"/>
      <c r="L9" s="260"/>
      <c r="M9" s="189"/>
      <c r="N9" s="189"/>
      <c r="O9" s="189"/>
      <c r="P9" s="189"/>
      <c r="Q9" s="189"/>
      <c r="R9" s="189"/>
    </row>
    <row r="10" spans="1:18">
      <c r="A10" s="237" t="s">
        <v>1202</v>
      </c>
      <c r="B10" s="756">
        <f>SUM(B6:B9)</f>
        <v>0</v>
      </c>
      <c r="C10" s="756">
        <f t="shared" ref="C10:I10" si="0">SUM(C6:C9)</f>
        <v>0</v>
      </c>
      <c r="D10" s="756">
        <f t="shared" si="0"/>
        <v>0</v>
      </c>
      <c r="E10" s="756">
        <f t="shared" si="0"/>
        <v>0</v>
      </c>
      <c r="F10" s="756">
        <f t="shared" si="0"/>
        <v>0</v>
      </c>
      <c r="G10" s="756">
        <f t="shared" si="0"/>
        <v>0</v>
      </c>
      <c r="H10" s="756">
        <f t="shared" si="0"/>
        <v>0</v>
      </c>
      <c r="I10" s="756">
        <f t="shared" si="0"/>
        <v>0</v>
      </c>
      <c r="J10" s="756">
        <f>SUM(B10:I10)</f>
        <v>0</v>
      </c>
      <c r="K10" s="113"/>
      <c r="L10" s="260"/>
      <c r="M10" s="189"/>
      <c r="N10" s="189"/>
      <c r="O10" s="189"/>
      <c r="P10" s="189"/>
      <c r="Q10" s="189"/>
      <c r="R10" s="189"/>
    </row>
    <row r="11" spans="1:18">
      <c r="A11" s="237" t="s">
        <v>1203</v>
      </c>
      <c r="B11" s="81"/>
      <c r="C11" s="81"/>
      <c r="D11" s="81"/>
      <c r="E11" s="81"/>
      <c r="F11" s="81"/>
      <c r="G11" s="81"/>
      <c r="H11" s="81"/>
      <c r="I11" s="81"/>
      <c r="J11" s="259"/>
      <c r="K11" s="74"/>
      <c r="L11" s="260"/>
      <c r="M11" s="189"/>
      <c r="N11" s="189"/>
      <c r="O11" s="189"/>
      <c r="P11" s="189"/>
      <c r="Q11" s="189"/>
      <c r="R11" s="189"/>
    </row>
    <row r="12" spans="1:18" ht="21.6">
      <c r="A12" s="252" t="s">
        <v>1305</v>
      </c>
      <c r="B12" s="81"/>
      <c r="C12" s="81"/>
      <c r="D12" s="81"/>
      <c r="E12" s="81"/>
      <c r="F12" s="81"/>
      <c r="G12" s="81"/>
      <c r="H12" s="81"/>
      <c r="I12" s="81"/>
      <c r="J12" s="259"/>
      <c r="K12" s="74"/>
      <c r="L12" s="260"/>
      <c r="M12" s="189"/>
      <c r="N12" s="189"/>
      <c r="O12" s="189"/>
      <c r="P12" s="189"/>
      <c r="Q12" s="189"/>
      <c r="R12" s="189"/>
    </row>
    <row r="13" spans="1:18" ht="11.9" customHeight="1">
      <c r="A13" s="216" t="s">
        <v>1306</v>
      </c>
      <c r="B13" s="81"/>
      <c r="C13" s="81"/>
      <c r="D13" s="81"/>
      <c r="E13" s="81"/>
      <c r="F13" s="81"/>
      <c r="G13" s="81"/>
      <c r="H13" s="81"/>
      <c r="I13" s="81"/>
      <c r="J13" s="259">
        <f t="shared" ref="J13:J22" si="1">SUM(B13:I13)</f>
        <v>0</v>
      </c>
      <c r="K13" s="74"/>
      <c r="L13" s="260"/>
      <c r="M13" s="189"/>
      <c r="N13" s="189"/>
      <c r="O13" s="189"/>
      <c r="P13" s="189"/>
      <c r="Q13" s="189"/>
      <c r="R13" s="189"/>
    </row>
    <row r="14" spans="1:18" ht="24.15" customHeight="1">
      <c r="A14" s="216" t="s">
        <v>1205</v>
      </c>
      <c r="B14" s="81"/>
      <c r="C14" s="81"/>
      <c r="D14" s="81"/>
      <c r="E14" s="81"/>
      <c r="F14" s="81"/>
      <c r="G14" s="81"/>
      <c r="H14" s="81"/>
      <c r="I14" s="81"/>
      <c r="J14" s="259">
        <f t="shared" si="1"/>
        <v>0</v>
      </c>
      <c r="K14" s="74"/>
      <c r="L14" s="260"/>
      <c r="M14" s="189"/>
      <c r="N14" s="189"/>
      <c r="O14" s="189"/>
      <c r="P14" s="189"/>
      <c r="Q14" s="189"/>
      <c r="R14" s="189"/>
    </row>
    <row r="15" spans="1:18" ht="21.6">
      <c r="A15" s="216" t="s">
        <v>1307</v>
      </c>
      <c r="B15" s="81"/>
      <c r="C15" s="81"/>
      <c r="D15" s="81"/>
      <c r="E15" s="81"/>
      <c r="F15" s="81"/>
      <c r="G15" s="81"/>
      <c r="H15" s="81"/>
      <c r="I15" s="81"/>
      <c r="J15" s="259">
        <f t="shared" si="1"/>
        <v>0</v>
      </c>
      <c r="K15" s="74"/>
      <c r="L15" s="260"/>
      <c r="M15" s="189"/>
      <c r="N15" s="189"/>
      <c r="O15" s="189"/>
      <c r="P15" s="189"/>
      <c r="Q15" s="189"/>
      <c r="R15" s="189"/>
    </row>
    <row r="16" spans="1:18" ht="21.6">
      <c r="A16" s="216" t="s">
        <v>1308</v>
      </c>
      <c r="B16" s="81"/>
      <c r="C16" s="81"/>
      <c r="D16" s="81"/>
      <c r="E16" s="81"/>
      <c r="F16" s="81"/>
      <c r="G16" s="81"/>
      <c r="H16" s="81"/>
      <c r="I16" s="81"/>
      <c r="J16" s="259">
        <f t="shared" si="1"/>
        <v>0</v>
      </c>
      <c r="K16" s="74"/>
      <c r="L16" s="260"/>
      <c r="M16" s="189"/>
      <c r="N16" s="189"/>
      <c r="O16" s="189"/>
      <c r="P16" s="189"/>
      <c r="Q16" s="189"/>
      <c r="R16" s="189"/>
    </row>
    <row r="17" spans="1:18" ht="11.9" customHeight="1">
      <c r="A17" s="216" t="s">
        <v>1309</v>
      </c>
      <c r="B17" s="81"/>
      <c r="C17" s="81"/>
      <c r="D17" s="81"/>
      <c r="E17" s="81"/>
      <c r="F17" s="81"/>
      <c r="G17" s="81"/>
      <c r="H17" s="81"/>
      <c r="I17" s="81"/>
      <c r="J17" s="259">
        <f t="shared" si="1"/>
        <v>0</v>
      </c>
      <c r="K17" s="74"/>
      <c r="L17" s="260"/>
      <c r="M17" s="189"/>
      <c r="N17" s="189"/>
      <c r="O17" s="189"/>
      <c r="P17" s="189"/>
      <c r="Q17" s="189"/>
      <c r="R17" s="189"/>
    </row>
    <row r="18" spans="1:18" ht="11.9" customHeight="1">
      <c r="A18" s="216" t="s">
        <v>1310</v>
      </c>
      <c r="B18" s="81"/>
      <c r="C18" s="81"/>
      <c r="D18" s="81"/>
      <c r="E18" s="81"/>
      <c r="F18" s="81"/>
      <c r="G18" s="81"/>
      <c r="H18" s="81"/>
      <c r="I18" s="81"/>
      <c r="J18" s="259">
        <f t="shared" si="1"/>
        <v>0</v>
      </c>
      <c r="K18" s="74"/>
      <c r="L18" s="260"/>
      <c r="M18" s="189"/>
      <c r="N18" s="189"/>
      <c r="O18" s="189"/>
      <c r="P18" s="189"/>
      <c r="Q18" s="189"/>
      <c r="R18" s="189"/>
    </row>
    <row r="19" spans="1:18" ht="11.9" customHeight="1">
      <c r="A19" s="216" t="s">
        <v>1311</v>
      </c>
      <c r="B19" s="81"/>
      <c r="C19" s="81"/>
      <c r="D19" s="81"/>
      <c r="E19" s="81"/>
      <c r="F19" s="81"/>
      <c r="G19" s="81"/>
      <c r="H19" s="81"/>
      <c r="I19" s="81"/>
      <c r="J19" s="259">
        <f t="shared" si="1"/>
        <v>0</v>
      </c>
      <c r="K19" s="74"/>
      <c r="L19" s="260"/>
      <c r="M19" s="189"/>
      <c r="N19" s="189"/>
      <c r="O19" s="189"/>
      <c r="P19" s="189"/>
      <c r="Q19" s="189"/>
      <c r="R19" s="189"/>
    </row>
    <row r="20" spans="1:18" ht="11.9" customHeight="1">
      <c r="A20" s="216" t="s">
        <v>1312</v>
      </c>
      <c r="B20" s="81"/>
      <c r="C20" s="81"/>
      <c r="D20" s="81"/>
      <c r="E20" s="81"/>
      <c r="F20" s="81"/>
      <c r="G20" s="81"/>
      <c r="H20" s="81"/>
      <c r="I20" s="81"/>
      <c r="J20" s="259">
        <f t="shared" si="1"/>
        <v>0</v>
      </c>
      <c r="K20" s="74"/>
      <c r="L20" s="260"/>
      <c r="M20" s="189"/>
      <c r="N20" s="189"/>
      <c r="O20" s="189"/>
      <c r="P20" s="189"/>
      <c r="Q20" s="189"/>
      <c r="R20" s="189"/>
    </row>
    <row r="21" spans="1:18" ht="21.6">
      <c r="A21" s="216" t="s">
        <v>1313</v>
      </c>
      <c r="B21" s="81"/>
      <c r="C21" s="81"/>
      <c r="D21" s="81"/>
      <c r="E21" s="81"/>
      <c r="F21" s="81"/>
      <c r="G21" s="81"/>
      <c r="H21" s="81"/>
      <c r="I21" s="81"/>
      <c r="J21" s="259">
        <f t="shared" si="1"/>
        <v>0</v>
      </c>
      <c r="K21" s="74"/>
      <c r="L21" s="260"/>
      <c r="M21" s="189"/>
      <c r="N21" s="189"/>
      <c r="O21" s="189"/>
      <c r="P21" s="189"/>
      <c r="Q21" s="189"/>
      <c r="R21" s="189"/>
    </row>
    <row r="22" spans="1:18" ht="11.9" customHeight="1">
      <c r="A22" s="252" t="s">
        <v>1206</v>
      </c>
      <c r="B22" s="514">
        <f t="shared" ref="B22:I22" si="2">SUM(B13:B21)</f>
        <v>0</v>
      </c>
      <c r="C22" s="514">
        <f t="shared" si="2"/>
        <v>0</v>
      </c>
      <c r="D22" s="514">
        <f t="shared" si="2"/>
        <v>0</v>
      </c>
      <c r="E22" s="514">
        <f t="shared" si="2"/>
        <v>0</v>
      </c>
      <c r="F22" s="514">
        <f t="shared" si="2"/>
        <v>0</v>
      </c>
      <c r="G22" s="514">
        <f t="shared" si="2"/>
        <v>0</v>
      </c>
      <c r="H22" s="514">
        <f t="shared" si="2"/>
        <v>0</v>
      </c>
      <c r="I22" s="514">
        <f t="shared" si="2"/>
        <v>0</v>
      </c>
      <c r="J22" s="514">
        <f t="shared" si="1"/>
        <v>0</v>
      </c>
      <c r="K22" s="113"/>
      <c r="L22" s="181" t="s">
        <v>1314</v>
      </c>
      <c r="M22" s="193"/>
      <c r="N22" s="193"/>
      <c r="O22" s="193"/>
      <c r="P22" s="193"/>
      <c r="Q22" s="193"/>
      <c r="R22" s="189"/>
    </row>
    <row r="23" spans="1:18" ht="11.9" customHeight="1">
      <c r="A23" s="252"/>
      <c r="B23" s="182"/>
      <c r="C23" s="182"/>
      <c r="D23" s="182"/>
      <c r="E23" s="182"/>
      <c r="F23" s="182"/>
      <c r="G23" s="182"/>
      <c r="H23" s="182"/>
      <c r="I23" s="182"/>
      <c r="J23" s="182"/>
      <c r="K23" s="113"/>
      <c r="L23" s="181"/>
      <c r="M23" s="193"/>
      <c r="N23" s="193"/>
      <c r="O23" s="193"/>
      <c r="P23" s="193"/>
      <c r="Q23" s="193"/>
      <c r="R23" s="189"/>
    </row>
    <row r="24" spans="1:18" ht="11.9" customHeight="1">
      <c r="A24" s="27"/>
      <c r="B24" s="261" t="s">
        <v>1295</v>
      </c>
      <c r="C24" s="262"/>
      <c r="D24" s="262"/>
      <c r="E24" s="262"/>
      <c r="F24" s="261"/>
      <c r="G24" s="261"/>
      <c r="H24" s="261"/>
      <c r="I24" s="261"/>
      <c r="J24" s="261"/>
      <c r="K24" s="113"/>
      <c r="L24" s="181"/>
      <c r="M24" s="193"/>
      <c r="N24" s="193"/>
      <c r="O24" s="193"/>
      <c r="P24" s="193"/>
      <c r="Q24" s="193"/>
      <c r="R24" s="189"/>
    </row>
    <row r="25" spans="1:18" ht="54">
      <c r="A25" s="81"/>
      <c r="B25" s="755" t="s">
        <v>1296</v>
      </c>
      <c r="C25" s="755" t="s">
        <v>1194</v>
      </c>
      <c r="D25" s="755" t="s">
        <v>1195</v>
      </c>
      <c r="E25" s="755" t="s">
        <v>1297</v>
      </c>
      <c r="F25" s="755" t="s">
        <v>1298</v>
      </c>
      <c r="G25" s="755" t="s">
        <v>1299</v>
      </c>
      <c r="H25" s="755" t="s">
        <v>1300</v>
      </c>
      <c r="I25" s="755" t="s">
        <v>1301</v>
      </c>
      <c r="J25" s="755" t="s">
        <v>1196</v>
      </c>
      <c r="K25" s="113"/>
      <c r="L25" s="181"/>
      <c r="M25" s="193"/>
      <c r="N25" s="193"/>
      <c r="O25" s="193"/>
      <c r="P25" s="193"/>
      <c r="Q25" s="193"/>
      <c r="R25" s="189"/>
    </row>
    <row r="26" spans="1:18" ht="11.9" customHeight="1">
      <c r="A26" s="252" t="s">
        <v>1207</v>
      </c>
      <c r="B26" s="182"/>
      <c r="C26" s="182"/>
      <c r="D26" s="182"/>
      <c r="E26" s="182"/>
      <c r="F26" s="182"/>
      <c r="G26" s="182"/>
      <c r="H26" s="182"/>
      <c r="I26" s="182"/>
      <c r="J26" s="182"/>
      <c r="K26" s="113"/>
      <c r="L26" s="260"/>
      <c r="M26" s="189"/>
      <c r="N26" s="189"/>
      <c r="O26" s="189"/>
      <c r="P26" s="189"/>
      <c r="Q26" s="189"/>
      <c r="R26" s="189"/>
    </row>
    <row r="27" spans="1:18" ht="25.4" customHeight="1">
      <c r="A27" s="216" t="s">
        <v>1315</v>
      </c>
      <c r="B27" s="182"/>
      <c r="C27" s="182"/>
      <c r="D27" s="182"/>
      <c r="E27" s="182"/>
      <c r="F27" s="182"/>
      <c r="G27" s="182"/>
      <c r="H27" s="182"/>
      <c r="I27" s="182"/>
      <c r="J27" s="259">
        <f t="shared" ref="J27:J36" si="3">SUM(B27:I27)</f>
        <v>0</v>
      </c>
      <c r="K27" s="113"/>
      <c r="L27" s="260"/>
      <c r="M27" s="189"/>
      <c r="N27" s="189"/>
      <c r="O27" s="189"/>
      <c r="P27" s="189"/>
      <c r="Q27" s="189"/>
      <c r="R27" s="189"/>
    </row>
    <row r="28" spans="1:18" ht="21.6">
      <c r="A28" s="216" t="s">
        <v>1316</v>
      </c>
      <c r="B28" s="81"/>
      <c r="C28" s="81"/>
      <c r="D28" s="81"/>
      <c r="E28" s="81"/>
      <c r="F28" s="81"/>
      <c r="G28" s="81"/>
      <c r="H28" s="81"/>
      <c r="I28" s="81"/>
      <c r="J28" s="259">
        <f t="shared" si="3"/>
        <v>0</v>
      </c>
      <c r="K28" s="74"/>
      <c r="L28" s="260"/>
      <c r="M28" s="189"/>
      <c r="N28" s="189"/>
      <c r="O28" s="189"/>
      <c r="P28" s="189"/>
      <c r="Q28" s="189"/>
      <c r="R28" s="189"/>
    </row>
    <row r="29" spans="1:18" ht="10.65" customHeight="1">
      <c r="A29" s="216" t="s">
        <v>1208</v>
      </c>
      <c r="B29" s="81"/>
      <c r="C29" s="81"/>
      <c r="D29" s="81"/>
      <c r="E29" s="81"/>
      <c r="F29" s="81"/>
      <c r="G29" s="81"/>
      <c r="H29" s="81"/>
      <c r="I29" s="81"/>
      <c r="J29" s="259">
        <f t="shared" si="3"/>
        <v>0</v>
      </c>
      <c r="K29" s="74"/>
      <c r="L29" s="260" t="s">
        <v>1304</v>
      </c>
      <c r="M29" s="189"/>
      <c r="N29" s="189"/>
      <c r="O29" s="189"/>
      <c r="P29" s="189"/>
      <c r="Q29" s="189"/>
      <c r="R29" s="189"/>
    </row>
    <row r="30" spans="1:18" ht="21.6">
      <c r="A30" s="216" t="s">
        <v>1209</v>
      </c>
      <c r="B30" s="81"/>
      <c r="C30" s="81"/>
      <c r="D30" s="81"/>
      <c r="E30" s="81"/>
      <c r="F30" s="81"/>
      <c r="G30" s="81"/>
      <c r="H30" s="81"/>
      <c r="I30" s="81"/>
      <c r="J30" s="259">
        <f t="shared" si="3"/>
        <v>0</v>
      </c>
      <c r="K30" s="74"/>
      <c r="L30" s="260"/>
      <c r="M30" s="189"/>
      <c r="N30" s="189"/>
      <c r="O30" s="189"/>
      <c r="P30" s="189"/>
      <c r="Q30" s="189"/>
      <c r="R30" s="189"/>
    </row>
    <row r="31" spans="1:18" ht="10.65" customHeight="1">
      <c r="A31" s="216" t="s">
        <v>1317</v>
      </c>
      <c r="B31" s="81"/>
      <c r="C31" s="81"/>
      <c r="D31" s="81"/>
      <c r="E31" s="81"/>
      <c r="F31" s="81"/>
      <c r="G31" s="81"/>
      <c r="H31" s="81"/>
      <c r="I31" s="81"/>
      <c r="J31" s="259"/>
      <c r="K31" s="74"/>
      <c r="M31" s="189"/>
      <c r="N31" s="189"/>
      <c r="O31" s="189"/>
      <c r="P31" s="189"/>
      <c r="Q31" s="189"/>
      <c r="R31" s="189"/>
    </row>
    <row r="32" spans="1:18" ht="25.6" customHeight="1">
      <c r="A32" s="404" t="s">
        <v>1318</v>
      </c>
      <c r="B32" s="81"/>
      <c r="C32" s="81"/>
      <c r="D32" s="81"/>
      <c r="E32" s="81"/>
      <c r="F32" s="81"/>
      <c r="G32" s="81"/>
      <c r="H32" s="81"/>
      <c r="I32" s="81"/>
      <c r="J32" s="259">
        <f t="shared" si="3"/>
        <v>0</v>
      </c>
      <c r="K32" s="74"/>
      <c r="M32" s="189"/>
      <c r="N32" s="189"/>
      <c r="O32" s="189"/>
      <c r="P32" s="189"/>
      <c r="Q32" s="189"/>
      <c r="R32" s="189"/>
    </row>
    <row r="33" spans="1:23" ht="21.6">
      <c r="A33" s="404" t="s">
        <v>1319</v>
      </c>
      <c r="B33" s="81"/>
      <c r="C33" s="81"/>
      <c r="D33" s="81"/>
      <c r="E33" s="81"/>
      <c r="F33" s="81"/>
      <c r="G33" s="81"/>
      <c r="H33" s="81"/>
      <c r="I33" s="81"/>
      <c r="J33" s="259">
        <f t="shared" si="3"/>
        <v>0</v>
      </c>
      <c r="K33" s="74"/>
      <c r="L33" s="260"/>
      <c r="M33" s="189"/>
      <c r="N33" s="189"/>
      <c r="O33" s="189"/>
      <c r="P33" s="189"/>
      <c r="Q33" s="189"/>
      <c r="R33" s="189"/>
    </row>
    <row r="34" spans="1:23" ht="10.65" customHeight="1">
      <c r="A34" s="216" t="s">
        <v>1129</v>
      </c>
      <c r="B34" s="81"/>
      <c r="C34" s="81"/>
      <c r="D34" s="81"/>
      <c r="E34" s="81"/>
      <c r="F34" s="81"/>
      <c r="G34" s="81"/>
      <c r="H34" s="81"/>
      <c r="I34" s="81"/>
      <c r="J34" s="259">
        <f t="shared" si="3"/>
        <v>0</v>
      </c>
      <c r="K34" s="74"/>
      <c r="M34" s="189"/>
      <c r="N34" s="189"/>
      <c r="O34" s="189"/>
      <c r="P34" s="189"/>
      <c r="Q34" s="189"/>
      <c r="R34" s="189"/>
    </row>
    <row r="35" spans="1:23" ht="10.65" customHeight="1">
      <c r="A35" s="216" t="s">
        <v>1320</v>
      </c>
      <c r="B35" s="81"/>
      <c r="C35" s="81"/>
      <c r="D35" s="81"/>
      <c r="E35" s="81"/>
      <c r="F35" s="81"/>
      <c r="G35" s="81"/>
      <c r="H35" s="81"/>
      <c r="I35" s="81"/>
      <c r="J35" s="259">
        <f t="shared" si="3"/>
        <v>0</v>
      </c>
      <c r="K35" s="74"/>
    </row>
    <row r="36" spans="1:23" ht="11.9" customHeight="1">
      <c r="A36" s="251" t="s">
        <v>1210</v>
      </c>
      <c r="B36" s="756">
        <f>SUM(B27:B35)</f>
        <v>0</v>
      </c>
      <c r="C36" s="756">
        <f>SUM(C27:C35)</f>
        <v>0</v>
      </c>
      <c r="D36" s="756">
        <f t="shared" ref="D36:I36" si="4">SUM(D27:D35)</f>
        <v>0</v>
      </c>
      <c r="E36" s="756">
        <f t="shared" si="4"/>
        <v>0</v>
      </c>
      <c r="F36" s="756">
        <f t="shared" si="4"/>
        <v>0</v>
      </c>
      <c r="G36" s="756">
        <f t="shared" si="4"/>
        <v>0</v>
      </c>
      <c r="H36" s="756">
        <f t="shared" si="4"/>
        <v>0</v>
      </c>
      <c r="I36" s="756">
        <f t="shared" si="4"/>
        <v>0</v>
      </c>
      <c r="J36" s="756">
        <f t="shared" si="3"/>
        <v>0</v>
      </c>
      <c r="K36" s="113"/>
    </row>
    <row r="37" spans="1:23" ht="11.9" customHeight="1">
      <c r="A37" s="251"/>
      <c r="B37" s="251"/>
      <c r="C37" s="182"/>
      <c r="D37" s="182"/>
      <c r="E37" s="182"/>
      <c r="F37" s="182"/>
      <c r="G37" s="182"/>
      <c r="H37" s="182"/>
      <c r="I37" s="182"/>
      <c r="J37" s="182"/>
      <c r="K37" s="113"/>
    </row>
    <row r="38" spans="1:23" ht="11.9" customHeight="1">
      <c r="A38" s="27"/>
      <c r="B38" s="261" t="s">
        <v>1295</v>
      </c>
      <c r="C38" s="262"/>
      <c r="D38" s="262"/>
      <c r="E38" s="262"/>
      <c r="F38" s="261"/>
      <c r="G38" s="261"/>
      <c r="H38" s="261"/>
      <c r="I38" s="261"/>
      <c r="J38" s="261"/>
      <c r="K38" s="113"/>
    </row>
    <row r="39" spans="1:23" ht="54">
      <c r="A39" s="81"/>
      <c r="B39" s="755" t="s">
        <v>1296</v>
      </c>
      <c r="C39" s="755" t="s">
        <v>1194</v>
      </c>
      <c r="D39" s="755" t="s">
        <v>1195</v>
      </c>
      <c r="E39" s="755" t="s">
        <v>1297</v>
      </c>
      <c r="F39" s="755" t="s">
        <v>1298</v>
      </c>
      <c r="G39" s="755" t="s">
        <v>1299</v>
      </c>
      <c r="H39" s="755" t="s">
        <v>1300</v>
      </c>
      <c r="I39" s="755" t="s">
        <v>1301</v>
      </c>
      <c r="J39" s="755" t="s">
        <v>1196</v>
      </c>
      <c r="K39" s="113"/>
    </row>
    <row r="40" spans="1:23" ht="10.65" customHeight="1">
      <c r="A40" s="237" t="s">
        <v>1211</v>
      </c>
      <c r="B40" s="81"/>
      <c r="C40" s="81"/>
      <c r="D40" s="81"/>
      <c r="E40" s="81"/>
      <c r="F40" s="81"/>
      <c r="G40" s="81"/>
      <c r="H40" s="81"/>
      <c r="I40" s="81"/>
      <c r="J40" s="259"/>
      <c r="K40" s="74"/>
    </row>
    <row r="41" spans="1:23" ht="10.65" customHeight="1">
      <c r="A41" s="240" t="s">
        <v>1212</v>
      </c>
      <c r="B41" s="81">
        <f t="shared" ref="B41:I41" si="5">B6+B13+B14+B15+B17+B18++B20+B21</f>
        <v>0</v>
      </c>
      <c r="C41" s="81">
        <f t="shared" si="5"/>
        <v>0</v>
      </c>
      <c r="D41" s="81">
        <f t="shared" si="5"/>
        <v>0</v>
      </c>
      <c r="E41" s="81">
        <f t="shared" si="5"/>
        <v>0</v>
      </c>
      <c r="F41" s="81">
        <f t="shared" si="5"/>
        <v>0</v>
      </c>
      <c r="G41" s="81">
        <f t="shared" si="5"/>
        <v>0</v>
      </c>
      <c r="H41" s="81">
        <f t="shared" si="5"/>
        <v>0</v>
      </c>
      <c r="I41" s="81">
        <f t="shared" si="5"/>
        <v>0</v>
      </c>
      <c r="J41" s="182">
        <f>SUM(B41:I41)</f>
        <v>0</v>
      </c>
      <c r="K41" s="105"/>
    </row>
    <row r="42" spans="1:23" ht="10.65" customHeight="1">
      <c r="A42" s="240" t="s">
        <v>1199</v>
      </c>
      <c r="B42" s="81">
        <f t="shared" ref="B42:I42" si="6">SUM(B7,B16,B19)</f>
        <v>0</v>
      </c>
      <c r="C42" s="81">
        <f t="shared" si="6"/>
        <v>0</v>
      </c>
      <c r="D42" s="81">
        <f t="shared" si="6"/>
        <v>0</v>
      </c>
      <c r="E42" s="81">
        <f t="shared" si="6"/>
        <v>0</v>
      </c>
      <c r="F42" s="81">
        <f t="shared" si="6"/>
        <v>0</v>
      </c>
      <c r="G42" s="81">
        <f t="shared" si="6"/>
        <v>0</v>
      </c>
      <c r="H42" s="81">
        <f t="shared" si="6"/>
        <v>0</v>
      </c>
      <c r="I42" s="81">
        <f t="shared" si="6"/>
        <v>0</v>
      </c>
      <c r="J42" s="182">
        <f>SUM(B42:I42)</f>
        <v>0</v>
      </c>
      <c r="K42" s="105"/>
    </row>
    <row r="43" spans="1:23" ht="21.6">
      <c r="A43" s="240" t="s">
        <v>1200</v>
      </c>
      <c r="B43" s="81">
        <f t="shared" ref="B43:I44" si="7">B8+B29</f>
        <v>0</v>
      </c>
      <c r="C43" s="81">
        <f t="shared" si="7"/>
        <v>0</v>
      </c>
      <c r="D43" s="81">
        <f t="shared" si="7"/>
        <v>0</v>
      </c>
      <c r="E43" s="81">
        <f t="shared" si="7"/>
        <v>0</v>
      </c>
      <c r="F43" s="81">
        <f t="shared" si="7"/>
        <v>0</v>
      </c>
      <c r="G43" s="81">
        <f t="shared" si="7"/>
        <v>0</v>
      </c>
      <c r="H43" s="81">
        <f t="shared" si="7"/>
        <v>0</v>
      </c>
      <c r="I43" s="81">
        <f t="shared" si="7"/>
        <v>0</v>
      </c>
      <c r="J43" s="182">
        <f>SUM(B43:I43)</f>
        <v>0</v>
      </c>
      <c r="K43" s="105"/>
      <c r="L43" s="260" t="s">
        <v>1304</v>
      </c>
      <c r="W43" s="1" t="s">
        <v>1321</v>
      </c>
    </row>
    <row r="44" spans="1:23" ht="21.6">
      <c r="A44" s="240" t="s">
        <v>1322</v>
      </c>
      <c r="B44" s="81">
        <f t="shared" si="7"/>
        <v>0</v>
      </c>
      <c r="C44" s="81">
        <f t="shared" si="7"/>
        <v>0</v>
      </c>
      <c r="D44" s="81">
        <f t="shared" si="7"/>
        <v>0</v>
      </c>
      <c r="E44" s="81">
        <f t="shared" si="7"/>
        <v>0</v>
      </c>
      <c r="F44" s="81">
        <f t="shared" si="7"/>
        <v>0</v>
      </c>
      <c r="G44" s="81">
        <f t="shared" si="7"/>
        <v>0</v>
      </c>
      <c r="H44" s="81">
        <f t="shared" si="7"/>
        <v>0</v>
      </c>
      <c r="I44" s="81">
        <f t="shared" si="7"/>
        <v>0</v>
      </c>
      <c r="J44" s="182">
        <f>SUM(B44:I44)</f>
        <v>0</v>
      </c>
      <c r="K44" s="105"/>
      <c r="L44" s="260" t="s">
        <v>1304</v>
      </c>
    </row>
    <row r="45" spans="1:23" ht="10.65" customHeight="1">
      <c r="A45" s="500" t="s">
        <v>1213</v>
      </c>
      <c r="B45" s="756">
        <f t="shared" ref="B45:I45" si="8">SUM(B41:B44)</f>
        <v>0</v>
      </c>
      <c r="C45" s="756">
        <f t="shared" si="8"/>
        <v>0</v>
      </c>
      <c r="D45" s="756">
        <f t="shared" si="8"/>
        <v>0</v>
      </c>
      <c r="E45" s="756">
        <f t="shared" si="8"/>
        <v>0</v>
      </c>
      <c r="F45" s="756">
        <f t="shared" si="8"/>
        <v>0</v>
      </c>
      <c r="G45" s="756">
        <f t="shared" si="8"/>
        <v>0</v>
      </c>
      <c r="H45" s="756">
        <f t="shared" si="8"/>
        <v>0</v>
      </c>
      <c r="I45" s="756">
        <f t="shared" si="8"/>
        <v>0</v>
      </c>
      <c r="J45" s="756">
        <f>SUM(B45:I45)</f>
        <v>0</v>
      </c>
      <c r="K45" s="113"/>
      <c r="L45" s="8"/>
    </row>
    <row r="46" spans="1:23" ht="10.65" customHeight="1">
      <c r="A46" s="237"/>
      <c r="B46" s="182"/>
      <c r="C46" s="182"/>
      <c r="D46" s="182"/>
      <c r="E46" s="182"/>
      <c r="F46" s="182"/>
      <c r="G46" s="182"/>
      <c r="H46" s="182"/>
      <c r="I46" s="182"/>
      <c r="J46" s="182"/>
      <c r="K46" s="113"/>
      <c r="L46" s="8"/>
    </row>
    <row r="47" spans="1:23" ht="10.65" customHeight="1">
      <c r="A47" s="4" t="s">
        <v>1323</v>
      </c>
      <c r="B47" s="31"/>
      <c r="C47" s="31"/>
      <c r="D47" s="31"/>
      <c r="E47" s="32"/>
      <c r="F47" s="64"/>
      <c r="G47" s="64"/>
      <c r="H47" s="64"/>
      <c r="I47" s="64"/>
      <c r="J47" s="64"/>
      <c r="K47" s="113"/>
      <c r="L47" s="295" t="s">
        <v>1324</v>
      </c>
    </row>
    <row r="48" spans="1:23" ht="10.65" customHeight="1">
      <c r="A48" s="4" t="s">
        <v>1325</v>
      </c>
      <c r="B48" s="31"/>
      <c r="C48" s="31"/>
      <c r="D48" s="31"/>
      <c r="E48" s="32"/>
      <c r="F48" s="64"/>
      <c r="G48" s="64"/>
      <c r="H48" s="64"/>
      <c r="I48" s="64"/>
      <c r="J48" s="64"/>
      <c r="K48" s="113"/>
      <c r="L48" s="8"/>
    </row>
    <row r="49" spans="1:12" ht="10.65" customHeight="1">
      <c r="A49" s="8" t="s">
        <v>1326</v>
      </c>
      <c r="B49" s="31"/>
      <c r="C49" s="31"/>
      <c r="D49" s="31"/>
      <c r="E49" s="2"/>
      <c r="F49" s="64"/>
      <c r="G49" s="64"/>
      <c r="H49" s="64"/>
      <c r="I49" s="64"/>
      <c r="J49" s="64"/>
      <c r="K49" s="113"/>
      <c r="L49" s="8"/>
    </row>
    <row r="50" spans="1:12" ht="10.65" customHeight="1">
      <c r="A50" s="8" t="s">
        <v>1327</v>
      </c>
      <c r="B50" s="31"/>
      <c r="C50" s="31"/>
      <c r="D50" s="31"/>
      <c r="E50" s="32"/>
      <c r="F50" s="64"/>
      <c r="G50" s="64"/>
      <c r="H50" s="64"/>
      <c r="I50" s="64"/>
      <c r="J50" s="64"/>
      <c r="K50" s="113"/>
      <c r="L50" s="8"/>
    </row>
    <row r="51" spans="1:12" ht="10.65" customHeight="1">
      <c r="A51" s="4" t="s">
        <v>1328</v>
      </c>
      <c r="B51" s="31"/>
      <c r="C51" s="31"/>
      <c r="D51" s="31"/>
      <c r="E51" s="70">
        <f>E49+E50</f>
        <v>0</v>
      </c>
      <c r="F51" s="64"/>
      <c r="G51" s="64"/>
      <c r="H51" s="64"/>
      <c r="I51" s="64"/>
      <c r="J51" s="64"/>
      <c r="K51" s="113"/>
      <c r="L51" s="8"/>
    </row>
    <row r="52" spans="1:12" ht="10.65" customHeight="1">
      <c r="A52" s="237"/>
      <c r="B52" s="182"/>
      <c r="C52" s="182"/>
      <c r="D52" s="182"/>
      <c r="E52" s="182"/>
      <c r="F52" s="182"/>
      <c r="G52" s="182"/>
      <c r="H52" s="182"/>
      <c r="I52" s="182"/>
      <c r="J52" s="182"/>
      <c r="K52" s="113"/>
      <c r="L52" s="8"/>
    </row>
    <row r="53" spans="1:12">
      <c r="A53" s="884" t="s">
        <v>1046</v>
      </c>
      <c r="B53" s="884"/>
      <c r="C53" s="884"/>
      <c r="D53" s="884"/>
      <c r="E53" s="884"/>
      <c r="F53" s="884"/>
      <c r="G53" s="884"/>
      <c r="H53" s="884"/>
      <c r="I53" s="884"/>
      <c r="J53" s="884"/>
      <c r="K53" s="34"/>
      <c r="L53" s="8"/>
    </row>
    <row r="54" spans="1:12">
      <c r="A54" s="288"/>
      <c r="B54" s="288"/>
      <c r="C54" s="288"/>
      <c r="D54" s="288"/>
      <c r="E54" s="288"/>
      <c r="F54" s="288"/>
      <c r="G54" s="288"/>
      <c r="H54" s="288"/>
      <c r="I54" s="288"/>
      <c r="J54" s="288"/>
      <c r="K54" s="34"/>
      <c r="L54" s="8"/>
    </row>
    <row r="55" spans="1:12" ht="22" customHeight="1">
      <c r="A55" s="829" t="s">
        <v>1329</v>
      </c>
      <c r="B55" s="829"/>
      <c r="C55" s="829"/>
      <c r="D55" s="829"/>
      <c r="E55" s="829"/>
      <c r="F55" s="829"/>
      <c r="G55" s="829"/>
      <c r="H55" s="829"/>
      <c r="I55" s="829"/>
      <c r="J55" s="829"/>
      <c r="K55" s="2"/>
      <c r="L55" s="8"/>
    </row>
    <row r="56" spans="1:12" ht="25.6" customHeight="1">
      <c r="A56" s="829" t="s">
        <v>1330</v>
      </c>
      <c r="B56" s="829"/>
      <c r="C56" s="829"/>
      <c r="D56" s="829"/>
      <c r="E56" s="829"/>
      <c r="F56" s="829"/>
      <c r="G56" s="829"/>
      <c r="H56" s="829"/>
      <c r="I56" s="829"/>
      <c r="J56" s="829"/>
      <c r="K56" s="2"/>
      <c r="L56" s="8"/>
    </row>
    <row r="57" spans="1:12">
      <c r="A57" s="3" t="s">
        <v>1331</v>
      </c>
      <c r="B57" s="3"/>
      <c r="C57" s="3"/>
      <c r="D57" s="3"/>
      <c r="E57" s="3"/>
      <c r="F57" s="3"/>
      <c r="G57" s="3"/>
      <c r="H57" s="3"/>
      <c r="I57" s="3"/>
      <c r="J57" s="2"/>
      <c r="K57" s="2"/>
      <c r="L57" s="8"/>
    </row>
    <row r="58" spans="1:12">
      <c r="A58" s="60"/>
      <c r="B58" s="33"/>
      <c r="C58" s="33"/>
      <c r="D58" s="33"/>
      <c r="E58" s="33"/>
      <c r="F58" s="33"/>
      <c r="G58" s="33"/>
      <c r="H58" s="33"/>
      <c r="I58" s="33"/>
      <c r="J58" s="34"/>
      <c r="K58" s="34"/>
      <c r="L58" s="8"/>
    </row>
    <row r="59" spans="1:12" ht="14.4">
      <c r="A59"/>
      <c r="B59"/>
      <c r="C59"/>
      <c r="D59"/>
      <c r="E59"/>
      <c r="F59"/>
      <c r="G59"/>
    </row>
    <row r="60" spans="1:12" s="5" customFormat="1" ht="14.4">
      <c r="A60"/>
      <c r="B60"/>
      <c r="C60"/>
      <c r="D60"/>
      <c r="E60"/>
      <c r="F60"/>
      <c r="G60"/>
      <c r="H60" s="3"/>
      <c r="I60" s="3"/>
      <c r="L60" s="3"/>
    </row>
    <row r="61" spans="1:12" s="5" customFormat="1" ht="14.4">
      <c r="A61"/>
      <c r="B61"/>
      <c r="C61"/>
      <c r="D61"/>
      <c r="E61"/>
      <c r="F61"/>
      <c r="G61"/>
      <c r="H61" s="3"/>
      <c r="I61" s="3"/>
      <c r="L61" s="3"/>
    </row>
    <row r="62" spans="1:12" s="5" customFormat="1" ht="14.4">
      <c r="A62"/>
      <c r="B62"/>
      <c r="C62"/>
      <c r="D62"/>
      <c r="E62"/>
      <c r="F62"/>
      <c r="G62"/>
      <c r="H62" s="3"/>
      <c r="I62" s="3"/>
      <c r="L62" s="3"/>
    </row>
    <row r="63" spans="1:12" s="5" customFormat="1" ht="14.4">
      <c r="A63"/>
      <c r="B63"/>
      <c r="C63"/>
      <c r="D63"/>
      <c r="E63"/>
      <c r="F63"/>
      <c r="G63"/>
      <c r="H63" s="3"/>
      <c r="I63" s="3"/>
      <c r="L63" s="3"/>
    </row>
    <row r="64" spans="1:12" s="5" customFormat="1" ht="14.4">
      <c r="A64"/>
      <c r="B64"/>
      <c r="C64"/>
      <c r="D64"/>
      <c r="E64"/>
      <c r="F64"/>
      <c r="G64"/>
      <c r="H64" s="3"/>
      <c r="I64" s="3"/>
      <c r="L64" s="3"/>
    </row>
    <row r="65" spans="1:12" s="5" customFormat="1" ht="14.4">
      <c r="A65"/>
      <c r="B65"/>
      <c r="C65"/>
      <c r="D65"/>
      <c r="E65"/>
      <c r="F65"/>
      <c r="G65"/>
      <c r="H65" s="3"/>
      <c r="I65" s="3"/>
      <c r="L65" s="3"/>
    </row>
    <row r="66" spans="1:12" s="5" customFormat="1" ht="14.4">
      <c r="A66" s="463" t="s">
        <v>27</v>
      </c>
      <c r="B66"/>
      <c r="C66"/>
      <c r="D66"/>
      <c r="E66"/>
      <c r="F66"/>
      <c r="G66"/>
      <c r="H66" s="3"/>
      <c r="I66" s="3"/>
      <c r="L66" s="3"/>
    </row>
    <row r="67" spans="1:12" s="5" customFormat="1" ht="14.4">
      <c r="A67" s="462" t="s">
        <v>28</v>
      </c>
      <c r="B67"/>
      <c r="C67"/>
      <c r="D67"/>
      <c r="E67"/>
      <c r="F67"/>
      <c r="G67"/>
      <c r="H67" s="3"/>
      <c r="I67" s="3"/>
      <c r="L67" s="3"/>
    </row>
    <row r="68" spans="1:12" s="5" customFormat="1" ht="14.4">
      <c r="A68" s="51"/>
      <c r="B68"/>
      <c r="C68"/>
      <c r="D68"/>
      <c r="E68"/>
      <c r="F68"/>
      <c r="G68"/>
      <c r="H68" s="3"/>
      <c r="I68" s="3"/>
      <c r="L68" s="3"/>
    </row>
    <row r="69" spans="1:12" s="5" customFormat="1" ht="14.4">
      <c r="A69" s="461" t="s">
        <v>29</v>
      </c>
      <c r="B69"/>
      <c r="C69"/>
      <c r="D69"/>
      <c r="E69"/>
      <c r="F69"/>
      <c r="G69"/>
      <c r="H69" s="3"/>
      <c r="I69" s="3"/>
      <c r="L69" s="3"/>
    </row>
    <row r="70" spans="1:12" s="5" customFormat="1" ht="14.4">
      <c r="A70"/>
      <c r="B70"/>
      <c r="C70"/>
      <c r="D70"/>
      <c r="E70"/>
      <c r="F70"/>
      <c r="G70"/>
      <c r="H70" s="3"/>
      <c r="I70" s="3"/>
      <c r="L70" s="3"/>
    </row>
    <row r="71" spans="1:12" s="5" customFormat="1" ht="14.4">
      <c r="A71"/>
      <c r="B71"/>
      <c r="C71"/>
      <c r="D71"/>
      <c r="E71"/>
      <c r="F71"/>
      <c r="G71"/>
      <c r="H71" s="3"/>
      <c r="I71" s="3"/>
      <c r="L71" s="3"/>
    </row>
    <row r="72" spans="1:12" s="5" customFormat="1" ht="14.4">
      <c r="A72"/>
      <c r="B72"/>
      <c r="C72"/>
      <c r="D72"/>
      <c r="E72"/>
      <c r="F72"/>
      <c r="G72"/>
      <c r="H72" s="3"/>
      <c r="I72" s="2"/>
      <c r="L72" s="3"/>
    </row>
    <row r="73" spans="1:12" s="5" customFormat="1" ht="14.4">
      <c r="A73"/>
      <c r="B73"/>
      <c r="C73"/>
      <c r="D73"/>
      <c r="E73"/>
      <c r="F73"/>
      <c r="G73"/>
      <c r="I73" s="6"/>
      <c r="L73" s="3"/>
    </row>
    <row r="74" spans="1:12" ht="14.4">
      <c r="A74"/>
      <c r="B74"/>
      <c r="C74"/>
      <c r="D74"/>
      <c r="E74"/>
      <c r="F74"/>
      <c r="G74"/>
    </row>
    <row r="75" spans="1:12" ht="14.4">
      <c r="A75"/>
      <c r="B75"/>
      <c r="C75"/>
      <c r="D75"/>
      <c r="E75"/>
      <c r="F75"/>
      <c r="G75"/>
    </row>
  </sheetData>
  <mergeCells count="3">
    <mergeCell ref="A53:J53"/>
    <mergeCell ref="A55:J55"/>
    <mergeCell ref="A56:J56"/>
  </mergeCells>
  <phoneticPr fontId="27" type="noConversion"/>
  <pageMargins left="1.4566929133858268" right="1.4566929133858268" top="0.98425196850393704" bottom="1.0629921259842521" header="0.51181102362204722" footer="0.51181102362204722"/>
  <pageSetup paperSize="9" scale="80" fitToHeight="99" orientation="landscape" cellComments="asDisplayed" r:id="rId1"/>
  <headerFooter alignWithMargins="0">
    <oddHeader>&amp;C&amp;"Calibri"&amp;14&amp;KA80000 OFFICIAL&amp;1#_x000D_</oddHeader>
    <oddFooter>&amp;C_x000D_&amp;1#&amp;"Calibri"&amp;14&amp;KA80000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a334ba3b-e131-42d3-95f3-2728f5a41884">
      <Value>2</Value>
      <Value>1</Value>
    </TaxCatchAll>
    <_dlc_DocId xmlns="6a7e9632-768a-49bf-85ac-c69233ab2a52">FIN33506-1566835604-286334</_dlc_DocId>
    <_dlc_DocIdUrl xmlns="6a7e9632-768a-49bf-85ac-c69233ab2a52">
      <Url>https://financegovau.sharepoint.com/sites/M365_DoF_50033506/_layouts/15/DocIdRedir.aspx?ID=FIN33506-1566835604-286334</Url>
      <Description>FIN33506-1566835604-286334</Description>
    </_dlc_DocIdUrl>
    <_dlc_DocIdPersistId xmlns="6a7e9632-768a-49bf-85ac-c69233ab2a52" xsi:nil="true"/>
    <TaxKeywordTaxHTField xmlns="a334ba3b-e131-42d3-95f3-2728f5a41884">
      <Terms xmlns="http://schemas.microsoft.com/office/infopath/2007/PartnerControls">
        <TermInfo xmlns="http://schemas.microsoft.com/office/infopath/2007/PartnerControls">
          <TermName xmlns="http://schemas.microsoft.com/office/infopath/2007/PartnerControls">[SEC=UNOFFICIAL]</TermName>
          <TermId xmlns="http://schemas.microsoft.com/office/infopath/2007/PartnerControls">00000000-0000-0000-0000-000000000000</TermId>
        </TermInfo>
      </Terms>
    </TaxKeywordTaxHTField>
    <SharedWithUsers xmlns="6a7e9632-768a-49bf-85ac-c69233ab2a52">
      <UserInfo>
        <DisplayName/>
        <AccountId xsi:nil="true"/>
        <AccountType/>
      </UserInfo>
    </SharedWithUsers>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Security_x0020_Classification xmlns="a334ba3b-e131-42d3-95f3-2728f5a41884">OFFICIAL</Security_x0020_Classification>
    <Original_x0020_Date_x0020_Created xmlns="a334ba3b-e131-42d3-95f3-2728f5a41884" xsi:nil="true"/>
    <e0fcb3f570964638902a63147cd98219 xmlns="a334ba3b-e131-42d3-95f3-2728f5a41884">
      <Terms xmlns="http://schemas.microsoft.com/office/infopath/2007/PartnerControls">
        <TermInfo xmlns="http://schemas.microsoft.com/office/infopath/2007/PartnerControls">
          <TermName xmlns="http://schemas.microsoft.com/office/infopath/2007/PartnerControls">Accounting FW and Capability Support</TermName>
          <TermId xmlns="http://schemas.microsoft.com/office/infopath/2007/PartnerControls">17de058c-12f7-44f2-8e7d-03ff49305e52</TermId>
        </TermInfo>
      </Terms>
    </e0fcb3f570964638902a63147cd98219>
    <lf395e0388bc45bfb8642f07b9d090f4 xmlns="a334ba3b-e131-42d3-95f3-2728f5a41884">
      <Terms xmlns="http://schemas.microsoft.com/office/infopath/2007/PartnerControls"/>
    </lf395e0388bc45bfb8642f07b9d090f4>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lcf76f155ced4ddcb4097134ff3c332f xmlns="e39afc8f-a215-4bb1-9caf-c1c5d2f63d8a">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07147B-4237-4234-BCA0-C226F09B078E}">
  <ds:schemaRefs>
    <ds:schemaRef ds:uri="http://schemas.microsoft.com/sharepoint/v3/contenttype/forms"/>
  </ds:schemaRefs>
</ds:datastoreItem>
</file>

<file path=customXml/itemProps2.xml><?xml version="1.0" encoding="utf-8"?>
<ds:datastoreItem xmlns:ds="http://schemas.openxmlformats.org/officeDocument/2006/customXml" ds:itemID="{6B01F983-CB7E-4194-921D-10D27B1E4431}">
  <ds:schemaRefs>
    <ds:schemaRef ds:uri="Microsoft.SharePoint.Taxonomy.ContentTypeSync"/>
  </ds:schemaRefs>
</ds:datastoreItem>
</file>

<file path=customXml/itemProps3.xml><?xml version="1.0" encoding="utf-8"?>
<ds:datastoreItem xmlns:ds="http://schemas.openxmlformats.org/officeDocument/2006/customXml" ds:itemID="{84A0F02E-2B43-4C90-9FC6-FCB29C4AB599}">
  <ds:schemaRefs>
    <ds:schemaRef ds:uri="http://schemas.microsoft.com/sharepoint/events"/>
  </ds:schemaRefs>
</ds:datastoreItem>
</file>

<file path=customXml/itemProps4.xml><?xml version="1.0" encoding="utf-8"?>
<ds:datastoreItem xmlns:ds="http://schemas.openxmlformats.org/officeDocument/2006/customXml" ds:itemID="{0E2590DE-4DB9-4091-87A6-160789E4182B}">
  <ds:schemaRefs>
    <ds:schemaRef ds:uri="http://www.w3.org/XML/1998/namespace"/>
    <ds:schemaRef ds:uri="16452d30-8d3c-420d-ae02-ebf6763cbf70"/>
    <ds:schemaRef ds:uri="a334ba3b-e131-42d3-95f3-2728f5a41884"/>
    <ds:schemaRef ds:uri="http://purl.org/dc/terms/"/>
    <ds:schemaRef ds:uri="http://schemas.microsoft.com/office/2006/metadata/properties"/>
    <ds:schemaRef ds:uri="http://purl.org/dc/elements/1.1/"/>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 ds:uri="http://purl.org/dc/dcmitype/"/>
    <ds:schemaRef ds:uri="e39afc8f-a215-4bb1-9caf-c1c5d2f63d8a"/>
  </ds:schemaRefs>
</ds:datastoreItem>
</file>

<file path=customXml/itemProps5.xml><?xml version="1.0" encoding="utf-8"?>
<ds:datastoreItem xmlns:ds="http://schemas.openxmlformats.org/officeDocument/2006/customXml" ds:itemID="{01F67C63-C79E-483E-B495-C7AB84DE1C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34ba3b-e131-42d3-95f3-2728f5a41884"/>
    <ds:schemaRef ds:uri="e39afc8f-a215-4bb1-9caf-c1c5d2f63d8a"/>
    <ds:schemaRef ds:uri="6a7e9632-768a-49bf-85ac-c69233ab2a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25</vt:i4>
      </vt:variant>
    </vt:vector>
  </HeadingPairs>
  <TitlesOfParts>
    <vt:vector size="55" baseType="lpstr">
      <vt:lpstr>Table 1.1 NCE</vt:lpstr>
      <vt:lpstr>1.1 Supporting</vt:lpstr>
      <vt:lpstr>Table 1.1 CCE</vt:lpstr>
      <vt:lpstr>Table 1.2</vt:lpstr>
      <vt:lpstr>Table 1.3</vt:lpstr>
      <vt:lpstr>Table 1.4</vt:lpstr>
      <vt:lpstr>Table 1.5</vt:lpstr>
      <vt:lpstr>Table 2 Optional</vt:lpstr>
      <vt:lpstr>Table 2.1.1 NCE</vt:lpstr>
      <vt:lpstr>Table 2.1.1 Supporting</vt:lpstr>
      <vt:lpstr>Sp Acc TB</vt:lpstr>
      <vt:lpstr>Table 2.X.2 CCE</vt:lpstr>
      <vt:lpstr>Table 2.X.2 Components optional</vt:lpstr>
      <vt:lpstr>Summary View</vt:lpstr>
      <vt:lpstr>Program View</vt:lpstr>
      <vt:lpstr>Table 3.1</vt:lpstr>
      <vt:lpstr>Table 3.1 (Alt)</vt:lpstr>
      <vt:lpstr>Table 3.2 NCE</vt:lpstr>
      <vt:lpstr>Table 3.2 CCE</vt:lpstr>
      <vt:lpstr>Table 3.2 For Profit</vt:lpstr>
      <vt:lpstr>Table 3.3</vt:lpstr>
      <vt:lpstr>Table 3.4</vt:lpstr>
      <vt:lpstr>Table 3.5</vt:lpstr>
      <vt:lpstr>Table 3.6</vt:lpstr>
      <vt:lpstr>Table 3.7</vt:lpstr>
      <vt:lpstr>Table 3.8</vt:lpstr>
      <vt:lpstr>Table 3.9</vt:lpstr>
      <vt:lpstr>Table 3.10</vt:lpstr>
      <vt:lpstr>Table 3.11</vt:lpstr>
      <vt:lpstr>Table 3.12</vt:lpstr>
      <vt:lpstr>'Table 1.1 CCE'!Print_Area</vt:lpstr>
      <vt:lpstr>'Table 1.1 NCE'!Print_Area</vt:lpstr>
      <vt:lpstr>'Table 1.2'!Print_Area</vt:lpstr>
      <vt:lpstr>'Table 1.3'!Print_Area</vt:lpstr>
      <vt:lpstr>'Table 1.4'!Print_Area</vt:lpstr>
      <vt:lpstr>'Table 1.5'!Print_Area</vt:lpstr>
      <vt:lpstr>'Table 2 Optional'!Print_Area</vt:lpstr>
      <vt:lpstr>'Table 2.1.1 NCE'!Print_Area</vt:lpstr>
      <vt:lpstr>'Table 2.X.2 CCE'!Print_Area</vt:lpstr>
      <vt:lpstr>'Table 2.X.2 Components optional'!Print_Area</vt:lpstr>
      <vt:lpstr>'Table 3.1'!Print_Area</vt:lpstr>
      <vt:lpstr>'Table 3.1 (Alt)'!Print_Area</vt:lpstr>
      <vt:lpstr>'Table 3.10'!Print_Area</vt:lpstr>
      <vt:lpstr>'Table 3.11'!Print_Area</vt:lpstr>
      <vt:lpstr>'Table 3.12'!Print_Area</vt:lpstr>
      <vt:lpstr>'Table 3.2 CCE'!Print_Area</vt:lpstr>
      <vt:lpstr>'Table 3.2 For Profit'!Print_Area</vt:lpstr>
      <vt:lpstr>'Table 3.2 NCE'!Print_Area</vt:lpstr>
      <vt:lpstr>'Table 3.3'!Print_Area</vt:lpstr>
      <vt:lpstr>'Table 3.4'!Print_Area</vt:lpstr>
      <vt:lpstr>'Table 3.5'!Print_Area</vt:lpstr>
      <vt:lpstr>'Table 3.6'!Print_Area</vt:lpstr>
      <vt:lpstr>'Table 3.7'!Print_Area</vt:lpstr>
      <vt:lpstr>'Table 3.8'!Print_Area</vt:lpstr>
      <vt:lpstr>'Table 3.9'!Print_Area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[SEC=UNOFFICIAL]</cp:keywords>
  <dc:description/>
  <cp:lastModifiedBy/>
  <cp:revision/>
  <dcterms:created xsi:type="dcterms:W3CDTF">2006-09-16T00:00:00Z</dcterms:created>
  <dcterms:modified xsi:type="dcterms:W3CDTF">2025-02-04T00:55:47Z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_NewReviewCycle">
    <vt:lpwstr/>
  </property>
  <property fmtid="{D5CDD505-2E9C-101B-9397-08002B2CF9AE}" pid="4" name="ContentTypeId">
    <vt:lpwstr>0x010100B7B479F47583304BA8B631462CC772D7008F7CFF9272C47D4280006CCC81AF3990</vt:lpwstr>
  </property>
  <property fmtid="{D5CDD505-2E9C-101B-9397-08002B2CF9AE}" pid="5" name="TSYRecordClass">
    <vt:lpwstr>75;#AE-20337-Destroy 7 years after action completed|668ae28e-5138-4c7c-82db-1c8c6afc81a6</vt:lpwstr>
  </property>
  <property fmtid="{D5CDD505-2E9C-101B-9397-08002B2CF9AE}" pid="6" name="_dlc_DocIdItemGuid">
    <vt:lpwstr>c398ef35-760d-4476-9b9a-16cb0f069151</vt:lpwstr>
  </property>
  <property fmtid="{D5CDD505-2E9C-101B-9397-08002B2CF9AE}" pid="7" name="RecordPoint_WorkflowType">
    <vt:lpwstr>ActiveSubmitStub</vt:lpwstr>
  </property>
  <property fmtid="{D5CDD505-2E9C-101B-9397-08002B2CF9AE}" pid="8" name="RecordPoint_ActiveItemSiteId">
    <vt:lpwstr>{de902461-0703-410e-906b-a2e3a4f5dd57}</vt:lpwstr>
  </property>
  <property fmtid="{D5CDD505-2E9C-101B-9397-08002B2CF9AE}" pid="9" name="RecordPoint_ActiveItemListId">
    <vt:lpwstr>{1a5197ea-2690-47fd-a085-19629528b6d0}</vt:lpwstr>
  </property>
  <property fmtid="{D5CDD505-2E9C-101B-9397-08002B2CF9AE}" pid="10" name="RecordPoint_ActiveItemUniqueId">
    <vt:lpwstr>{20d6cb97-47ad-44ed-869e-188b55c57258}</vt:lpwstr>
  </property>
  <property fmtid="{D5CDD505-2E9C-101B-9397-08002B2CF9AE}" pid="11" name="RecordPoint_ActiveItemWebId">
    <vt:lpwstr>{e237d495-0881-4849-ae62-ddc8a8132df5}</vt:lpwstr>
  </property>
  <property fmtid="{D5CDD505-2E9C-101B-9397-08002B2CF9AE}" pid="12" name="RecordPoint_RecordNumberSubmitted">
    <vt:lpwstr>R0001935777</vt:lpwstr>
  </property>
  <property fmtid="{D5CDD505-2E9C-101B-9397-08002B2CF9AE}" pid="13" name="RecordPoint_SubmissionCompleted">
    <vt:lpwstr>2018-11-27T16:06:52.6424309+11:00</vt:lpwstr>
  </property>
  <property fmtid="{D5CDD505-2E9C-101B-9397-08002B2CF9AE}" pid="14" name="RecordPoint_SubmissionDate">
    <vt:lpwstr/>
  </property>
  <property fmtid="{D5CDD505-2E9C-101B-9397-08002B2CF9AE}" pid="15" name="RecordPoint_ActiveItemMoved">
    <vt:lpwstr/>
  </property>
  <property fmtid="{D5CDD505-2E9C-101B-9397-08002B2CF9AE}" pid="16" name="RecordPoint_RecordFormat">
    <vt:lpwstr/>
  </property>
  <property fmtid="{D5CDD505-2E9C-101B-9397-08002B2CF9AE}" pid="17" name="TaxKeyword">
    <vt:lpwstr>104;#[SEC=UNOFFICIAL]|c5095c15-4234-4e92-adf8-afe43cfbe4c5</vt:lpwstr>
  </property>
  <property fmtid="{D5CDD505-2E9C-101B-9397-08002B2CF9AE}" pid="18" name="AbtEntity">
    <vt:lpwstr>2;#Department of Finance|fd660e8f-8f31-49bd-92a3-d31d4da31afe</vt:lpwstr>
  </property>
  <property fmtid="{D5CDD505-2E9C-101B-9397-08002B2CF9AE}" pid="19" name="OrgUnit">
    <vt:lpwstr>1;#Agency Accounting and Budget Framework|17de058c-12f7-44f2-8e7d-03ff49305e52</vt:lpwstr>
  </property>
  <property fmtid="{D5CDD505-2E9C-101B-9397-08002B2CF9AE}" pid="20" name="InitiatingEntity">
    <vt:lpwstr>2;#Department of Finance|fd660e8f-8f31-49bd-92a3-d31d4da31afe</vt:lpwstr>
  </property>
  <property fmtid="{D5CDD505-2E9C-101B-9397-08002B2CF9AE}" pid="21" name="Function and Activity">
    <vt:lpwstr/>
  </property>
  <property fmtid="{D5CDD505-2E9C-101B-9397-08002B2CF9AE}" pid="22" name="EmReceivedByName">
    <vt:lpwstr/>
  </property>
  <property fmtid="{D5CDD505-2E9C-101B-9397-08002B2CF9AE}" pid="23" name="EmSubject">
    <vt:lpwstr/>
  </property>
  <property fmtid="{D5CDD505-2E9C-101B-9397-08002B2CF9AE}" pid="24" name="EmToAddress">
    <vt:lpwstr/>
  </property>
  <property fmtid="{D5CDD505-2E9C-101B-9397-08002B2CF9AE}" pid="25" name="EmCategory">
    <vt:lpwstr/>
  </property>
  <property fmtid="{D5CDD505-2E9C-101B-9397-08002B2CF9AE}" pid="26" name="EmConversationIndex">
    <vt:lpwstr/>
  </property>
  <property fmtid="{D5CDD505-2E9C-101B-9397-08002B2CF9AE}" pid="27" name="EmBody">
    <vt:lpwstr/>
  </property>
  <property fmtid="{D5CDD505-2E9C-101B-9397-08002B2CF9AE}" pid="28" name="EmHasAttachments">
    <vt:bool>false</vt:bool>
  </property>
  <property fmtid="{D5CDD505-2E9C-101B-9397-08002B2CF9AE}" pid="29" name="EmCC">
    <vt:lpwstr/>
  </property>
  <property fmtid="{D5CDD505-2E9C-101B-9397-08002B2CF9AE}" pid="30" name="EmBCCSMTPAddress">
    <vt:lpwstr/>
  </property>
  <property fmtid="{D5CDD505-2E9C-101B-9397-08002B2CF9AE}" pid="31" name="EmFromName">
    <vt:lpwstr/>
  </property>
  <property fmtid="{D5CDD505-2E9C-101B-9397-08002B2CF9AE}" pid="32" name="EmTo">
    <vt:lpwstr/>
  </property>
  <property fmtid="{D5CDD505-2E9C-101B-9397-08002B2CF9AE}" pid="33" name="EmToSMTPAddress">
    <vt:lpwstr/>
  </property>
  <property fmtid="{D5CDD505-2E9C-101B-9397-08002B2CF9AE}" pid="34" name="Initiating Entity">
    <vt:lpwstr>1;#Department of Finance|fd660e8f-8f31-49bd-92a3-d31d4da31afe</vt:lpwstr>
  </property>
  <property fmtid="{D5CDD505-2E9C-101B-9397-08002B2CF9AE}" pid="35" name="Organisation Unit">
    <vt:lpwstr>2;#Accounting FW and Capability Support|17de058c-12f7-44f2-8e7d-03ff49305e52</vt:lpwstr>
  </property>
  <property fmtid="{D5CDD505-2E9C-101B-9397-08002B2CF9AE}" pid="36" name="EmCCSMTPAddress">
    <vt:lpwstr/>
  </property>
  <property fmtid="{D5CDD505-2E9C-101B-9397-08002B2CF9AE}" pid="37" name="EmConversationID">
    <vt:lpwstr/>
  </property>
  <property fmtid="{D5CDD505-2E9C-101B-9397-08002B2CF9AE}" pid="38" name="EmBCC">
    <vt:lpwstr/>
  </property>
  <property fmtid="{D5CDD505-2E9C-101B-9397-08002B2CF9AE}" pid="39" name="EmID">
    <vt:lpwstr/>
  </property>
  <property fmtid="{D5CDD505-2E9C-101B-9397-08002B2CF9AE}" pid="40" name="EmCon">
    <vt:lpwstr/>
  </property>
  <property fmtid="{D5CDD505-2E9C-101B-9397-08002B2CF9AE}" pid="41" name="EmCompanies">
    <vt:lpwstr/>
  </property>
  <property fmtid="{D5CDD505-2E9C-101B-9397-08002B2CF9AE}" pid="42" name="EmFromSMTPAddress">
    <vt:lpwstr/>
  </property>
  <property fmtid="{D5CDD505-2E9C-101B-9397-08002B2CF9AE}" pid="43" name="EmAttachCount">
    <vt:lpwstr/>
  </property>
  <property fmtid="{D5CDD505-2E9C-101B-9397-08002B2CF9AE}" pid="44" name="EmReceivedOnBehalfOfName">
    <vt:lpwstr/>
  </property>
  <property fmtid="{D5CDD505-2E9C-101B-9397-08002B2CF9AE}" pid="45" name="EmReplyRecipients">
    <vt:lpwstr/>
  </property>
  <property fmtid="{D5CDD505-2E9C-101B-9397-08002B2CF9AE}" pid="46" name="EmRetentionPolicyName">
    <vt:lpwstr/>
  </property>
  <property fmtid="{D5CDD505-2E9C-101B-9397-08002B2CF9AE}" pid="47" name="EmReplyRecipientNames">
    <vt:lpwstr/>
  </property>
  <property fmtid="{D5CDD505-2E9C-101B-9397-08002B2CF9AE}" pid="48" name="About Entity">
    <vt:lpwstr>1;#Department of Finance|fd660e8f-8f31-49bd-92a3-d31d4da31afe</vt:lpwstr>
  </property>
  <property fmtid="{D5CDD505-2E9C-101B-9397-08002B2CF9AE}" pid="49" name="EmFrom">
    <vt:lpwstr/>
  </property>
  <property fmtid="{D5CDD505-2E9C-101B-9397-08002B2CF9AE}" pid="50" name="EmAttachmentNames">
    <vt:lpwstr/>
  </property>
  <property fmtid="{D5CDD505-2E9C-101B-9397-08002B2CF9AE}" pid="51" name="EmSentOnBehalfOfName">
    <vt:lpwstr/>
  </property>
  <property fmtid="{D5CDD505-2E9C-101B-9397-08002B2CF9AE}" pid="52" name="MediaServiceImageTags">
    <vt:lpwstr/>
  </property>
  <property fmtid="{D5CDD505-2E9C-101B-9397-08002B2CF9AE}" pid="53" name="PM_Namespace">
    <vt:lpwstr>gov.au</vt:lpwstr>
  </property>
  <property fmtid="{D5CDD505-2E9C-101B-9397-08002B2CF9AE}" pid="54" name="MSIP_Label_6af89f2f-9671-4583-84ec-9b406935fc32_SetDate">
    <vt:lpwstr>2023-10-03T00:23:07Z</vt:lpwstr>
  </property>
  <property fmtid="{D5CDD505-2E9C-101B-9397-08002B2CF9AE}" pid="55" name="PM_Caveats_Count">
    <vt:lpwstr>0</vt:lpwstr>
  </property>
  <property fmtid="{D5CDD505-2E9C-101B-9397-08002B2CF9AE}" pid="56" name="MSIP_Label_6af89f2f-9671-4583-84ec-9b406935fc32_Name">
    <vt:lpwstr>UNOFFICIAL</vt:lpwstr>
  </property>
  <property fmtid="{D5CDD505-2E9C-101B-9397-08002B2CF9AE}" pid="57" name="PM_Version">
    <vt:lpwstr>2018.4</vt:lpwstr>
  </property>
  <property fmtid="{D5CDD505-2E9C-101B-9397-08002B2CF9AE}" pid="58" name="PM_Note">
    <vt:lpwstr/>
  </property>
  <property fmtid="{D5CDD505-2E9C-101B-9397-08002B2CF9AE}" pid="59" name="PMHMAC">
    <vt:lpwstr>v=2022.1;a=SHA256;h=857759645E54CD279896F0BA1C5AB279EDA83CCD353A2A81DF02E33939B43CA6</vt:lpwstr>
  </property>
  <property fmtid="{D5CDD505-2E9C-101B-9397-08002B2CF9AE}" pid="60" name="MSIP_Label_6af89f2f-9671-4583-84ec-9b406935fc32_Enabled">
    <vt:lpwstr>true</vt:lpwstr>
  </property>
  <property fmtid="{D5CDD505-2E9C-101B-9397-08002B2CF9AE}" pid="61" name="PM_Qualifier">
    <vt:lpwstr/>
  </property>
  <property fmtid="{D5CDD505-2E9C-101B-9397-08002B2CF9AE}" pid="62" name="PM_SecurityClassification">
    <vt:lpwstr>UNOFFICIAL</vt:lpwstr>
  </property>
  <property fmtid="{D5CDD505-2E9C-101B-9397-08002B2CF9AE}" pid="63" name="PM_ProtectiveMarkingValue_Header">
    <vt:lpwstr>UNOFFICIAL</vt:lpwstr>
  </property>
  <property fmtid="{D5CDD505-2E9C-101B-9397-08002B2CF9AE}" pid="64" name="PM_OriginationTimeStamp">
    <vt:lpwstr>2023-10-03T00:23:07Z</vt:lpwstr>
  </property>
  <property fmtid="{D5CDD505-2E9C-101B-9397-08002B2CF9AE}" pid="65" name="PM_Markers">
    <vt:lpwstr/>
  </property>
  <property fmtid="{D5CDD505-2E9C-101B-9397-08002B2CF9AE}" pid="66" name="MSIP_Label_6af89f2f-9671-4583-84ec-9b406935fc32_SiteId">
    <vt:lpwstr>08954cee-4782-4ff6-9ad5-1997dccef4b0</vt:lpwstr>
  </property>
  <property fmtid="{D5CDD505-2E9C-101B-9397-08002B2CF9AE}" pid="67" name="PM_Display">
    <vt:lpwstr>UNOFFICIAL</vt:lpwstr>
  </property>
  <property fmtid="{D5CDD505-2E9C-101B-9397-08002B2CF9AE}" pid="68" name="MSIP_Label_6af89f2f-9671-4583-84ec-9b406935fc32_Method">
    <vt:lpwstr>Privileged</vt:lpwstr>
  </property>
  <property fmtid="{D5CDD505-2E9C-101B-9397-08002B2CF9AE}" pid="69" name="MSIP_Label_6af89f2f-9671-4583-84ec-9b406935fc32_ContentBits">
    <vt:lpwstr>0</vt:lpwstr>
  </property>
  <property fmtid="{D5CDD505-2E9C-101B-9397-08002B2CF9AE}" pid="70" name="MSIP_Label_6af89f2f-9671-4583-84ec-9b406935fc32_ActionId">
    <vt:lpwstr>dec416375b3342f3b881a8950065185f</vt:lpwstr>
  </property>
  <property fmtid="{D5CDD505-2E9C-101B-9397-08002B2CF9AE}" pid="71" name="PM_InsertionValue">
    <vt:lpwstr>UNOFFICIAL</vt:lpwstr>
  </property>
  <property fmtid="{D5CDD505-2E9C-101B-9397-08002B2CF9AE}" pid="72" name="PM_Originator_Hash_SHA1">
    <vt:lpwstr>E4E3419E04AB65CE9F3601C39BEC7BFDC7748D82</vt:lpwstr>
  </property>
  <property fmtid="{D5CDD505-2E9C-101B-9397-08002B2CF9AE}" pid="73" name="PM_DisplayValueSecClassificationWithQualifier">
    <vt:lpwstr>UNOFFICIAL</vt:lpwstr>
  </property>
  <property fmtid="{D5CDD505-2E9C-101B-9397-08002B2CF9AE}" pid="74" name="PM_Originating_FileId">
    <vt:lpwstr>037E695AC33843F39824B2120A90BA99</vt:lpwstr>
  </property>
  <property fmtid="{D5CDD505-2E9C-101B-9397-08002B2CF9AE}" pid="75" name="PM_ProtectiveMarkingValue_Footer">
    <vt:lpwstr>UNOFFICIAL</vt:lpwstr>
  </property>
  <property fmtid="{D5CDD505-2E9C-101B-9397-08002B2CF9AE}" pid="76" name="PM_ProtectiveMarkingImage_Header">
    <vt:lpwstr>C:\Program Files\Common Files\janusNET Shared\janusSEAL\Images\DocumentSlashBlue.png</vt:lpwstr>
  </property>
  <property fmtid="{D5CDD505-2E9C-101B-9397-08002B2CF9AE}" pid="77" name="PM_ProtectiveMarkingImage_Footer">
    <vt:lpwstr>C:\Program Files\Common Files\janusNET Shared\janusSEAL\Images\DocumentSlashBlue.png</vt:lpwstr>
  </property>
  <property fmtid="{D5CDD505-2E9C-101B-9397-08002B2CF9AE}" pid="78" name="PM_OriginatorUserAccountName_SHA256">
    <vt:lpwstr>868C9D66C3EE13BCC966B0B072077780D601C7557C4AED1BB22F0A6F8F7211ED</vt:lpwstr>
  </property>
  <property fmtid="{D5CDD505-2E9C-101B-9397-08002B2CF9AE}" pid="79" name="PM_OriginatorDomainName_SHA256">
    <vt:lpwstr>325440F6CA31C4C3BCE4433552DC42928CAAD3E2731ABE35FDE729ECEB763AF0</vt:lpwstr>
  </property>
  <property fmtid="{D5CDD505-2E9C-101B-9397-08002B2CF9AE}" pid="80" name="PMUuid">
    <vt:lpwstr>v=2022.2;d=gov.au;g=65417EFE-F3B9-5E66-BD91-1E689FEC2EA6</vt:lpwstr>
  </property>
  <property fmtid="{D5CDD505-2E9C-101B-9397-08002B2CF9AE}" pid="81" name="PM_Hash_Version">
    <vt:lpwstr>2022.1</vt:lpwstr>
  </property>
  <property fmtid="{D5CDD505-2E9C-101B-9397-08002B2CF9AE}" pid="82" name="PM_Hash_Salt_Prev">
    <vt:lpwstr>0ACCA82B9F6E91B915D71E9F35A1962F</vt:lpwstr>
  </property>
  <property fmtid="{D5CDD505-2E9C-101B-9397-08002B2CF9AE}" pid="83" name="PM_Hash_Salt">
    <vt:lpwstr>063EFE8400842BD60629C01A88A8750B</vt:lpwstr>
  </property>
  <property fmtid="{D5CDD505-2E9C-101B-9397-08002B2CF9AE}" pid="84" name="PM_Hash_SHA1">
    <vt:lpwstr>DF6DF094185F91240EF7B7B1325F2B9ED096A186</vt:lpwstr>
  </property>
  <property fmtid="{D5CDD505-2E9C-101B-9397-08002B2CF9AE}" pid="85" name="PM_PrintOutPlacement_XLS">
    <vt:lpwstr/>
  </property>
  <property fmtid="{D5CDD505-2E9C-101B-9397-08002B2CF9AE}" pid="86" name="PM_SecurityClassification_Prev">
    <vt:lpwstr>UNOFFICIAL</vt:lpwstr>
  </property>
  <property fmtid="{D5CDD505-2E9C-101B-9397-08002B2CF9AE}" pid="87" name="PM_Qualifier_Prev">
    <vt:lpwstr/>
  </property>
  <property fmtid="{D5CDD505-2E9C-101B-9397-08002B2CF9AE}" pid="88" name="Function_x0020_and_x0020_Activity">
    <vt:lpwstr/>
  </property>
  <property fmtid="{D5CDD505-2E9C-101B-9397-08002B2CF9AE}" pid="89" name="Initiating_x0020_Entity">
    <vt:lpwstr>1;#Department of Finance|fd660e8f-8f31-49bd-92a3-d31d4da31afe</vt:lpwstr>
  </property>
  <property fmtid="{D5CDD505-2E9C-101B-9397-08002B2CF9AE}" pid="90" name="Organisation_x0020_Unit">
    <vt:lpwstr>2;#Accounting FW and Capability Support|17de058c-12f7-44f2-8e7d-03ff49305e52</vt:lpwstr>
  </property>
  <property fmtid="{D5CDD505-2E9C-101B-9397-08002B2CF9AE}" pid="91" name="About_x0020_Entity">
    <vt:lpwstr>1;#Department of Finance|fd660e8f-8f31-49bd-92a3-d31d4da31afe</vt:lpwstr>
  </property>
  <property fmtid="{D5CDD505-2E9C-101B-9397-08002B2CF9AE}" pid="92" name="MSIP_Label_6e3dc468-5731-4ec9-b671-cf2147a52e3a_Enabled">
    <vt:lpwstr>true</vt:lpwstr>
  </property>
  <property fmtid="{D5CDD505-2E9C-101B-9397-08002B2CF9AE}" pid="93" name="MSIP_Label_6e3dc468-5731-4ec9-b671-cf2147a52e3a_SetDate">
    <vt:lpwstr>2024-12-06T05:46:22Z</vt:lpwstr>
  </property>
  <property fmtid="{D5CDD505-2E9C-101B-9397-08002B2CF9AE}" pid="94" name="MSIP_Label_6e3dc468-5731-4ec9-b671-cf2147a52e3a_Method">
    <vt:lpwstr>Privileged</vt:lpwstr>
  </property>
  <property fmtid="{D5CDD505-2E9C-101B-9397-08002B2CF9AE}" pid="95" name="MSIP_Label_6e3dc468-5731-4ec9-b671-cf2147a52e3a_Name">
    <vt:lpwstr>Official</vt:lpwstr>
  </property>
  <property fmtid="{D5CDD505-2E9C-101B-9397-08002B2CF9AE}" pid="96" name="MSIP_Label_6e3dc468-5731-4ec9-b671-cf2147a52e3a_SiteId">
    <vt:lpwstr>214f1646-2021-47cc-8397-e3d3a7ba7d9d</vt:lpwstr>
  </property>
  <property fmtid="{D5CDD505-2E9C-101B-9397-08002B2CF9AE}" pid="97" name="MSIP_Label_6e3dc468-5731-4ec9-b671-cf2147a52e3a_ActionId">
    <vt:lpwstr>17ac33ca-9157-4155-a4f4-7a3763e988ad</vt:lpwstr>
  </property>
  <property fmtid="{D5CDD505-2E9C-101B-9397-08002B2CF9AE}" pid="98" name="MSIP_Label_6e3dc468-5731-4ec9-b671-cf2147a52e3a_ContentBits">
    <vt:lpwstr>3</vt:lpwstr>
  </property>
  <property fmtid="{D5CDD505-2E9C-101B-9397-08002B2CF9AE}" pid="99" name="KnowledgeTopics">
    <vt:lpwstr/>
  </property>
  <property fmtid="{D5CDD505-2E9C-101B-9397-08002B2CF9AE}" pid="100" name="DocumentType">
    <vt:lpwstr/>
  </property>
  <property fmtid="{D5CDD505-2E9C-101B-9397-08002B2CF9AE}" pid="101" name="ResponsibleArea">
    <vt:lpwstr/>
  </property>
  <property fmtid="{D5CDD505-2E9C-101B-9397-08002B2CF9AE}" pid="102" name="Record Area">
    <vt:lpwstr/>
  </property>
  <property fmtid="{D5CDD505-2E9C-101B-9397-08002B2CF9AE}" pid="103" name="xd_ProgID">
    <vt:lpwstr/>
  </property>
  <property fmtid="{D5CDD505-2E9C-101B-9397-08002B2CF9AE}" pid="104" name="RecordFlag">
    <vt:lpwstr/>
  </property>
  <property fmtid="{D5CDD505-2E9C-101B-9397-08002B2CF9AE}" pid="105" name="InformationManagement">
    <vt:lpwstr/>
  </property>
  <property fmtid="{D5CDD505-2E9C-101B-9397-08002B2CF9AE}" pid="106" name="ComplianceAssetId">
    <vt:lpwstr/>
  </property>
  <property fmtid="{D5CDD505-2E9C-101B-9397-08002B2CF9AE}" pid="107" name="TemplateUrl">
    <vt:lpwstr/>
  </property>
  <property fmtid="{D5CDD505-2E9C-101B-9397-08002B2CF9AE}" pid="108" name="ATSI">
    <vt:lpwstr/>
  </property>
  <property fmtid="{D5CDD505-2E9C-101B-9397-08002B2CF9AE}" pid="109" name="RecordType">
    <vt:lpwstr/>
  </property>
  <property fmtid="{D5CDD505-2E9C-101B-9397-08002B2CF9AE}" pid="110" name="xd_Signature">
    <vt:bool>false</vt:bool>
  </property>
  <property fmtid="{D5CDD505-2E9C-101B-9397-08002B2CF9AE}" pid="111" name="TriggerFlowInfo">
    <vt:lpwstr/>
  </property>
  <property fmtid="{D5CDD505-2E9C-101B-9397-08002B2CF9AE}" pid="112" name="Order">
    <vt:r8>729800</vt:r8>
  </property>
  <property fmtid="{D5CDD505-2E9C-101B-9397-08002B2CF9AE}" pid="113" name="Record_x0020_Area">
    <vt:lpwstr/>
  </property>
  <property fmtid="{D5CDD505-2E9C-101B-9397-08002B2CF9AE}" pid="114" name="MSIP_Label_5b482f89-686c-4423-b970-d4c069cb673b_Enabled">
    <vt:lpwstr>true</vt:lpwstr>
  </property>
  <property fmtid="{D5CDD505-2E9C-101B-9397-08002B2CF9AE}" pid="115" name="MSIP_Label_5b482f89-686c-4423-b970-d4c069cb673b_SetDate">
    <vt:lpwstr>2025-01-02T04:17:30Z</vt:lpwstr>
  </property>
  <property fmtid="{D5CDD505-2E9C-101B-9397-08002B2CF9AE}" pid="116" name="MSIP_Label_5b482f89-686c-4423-b970-d4c069cb673b_Method">
    <vt:lpwstr>Privileged</vt:lpwstr>
  </property>
  <property fmtid="{D5CDD505-2E9C-101B-9397-08002B2CF9AE}" pid="117" name="MSIP_Label_5b482f89-686c-4423-b970-d4c069cb673b_Name">
    <vt:lpwstr>For Official Use Only (FOUO)</vt:lpwstr>
  </property>
  <property fmtid="{D5CDD505-2E9C-101B-9397-08002B2CF9AE}" pid="118" name="MSIP_Label_5b482f89-686c-4423-b970-d4c069cb673b_SiteId">
    <vt:lpwstr>f87adb37-069d-44ab-b352-f6d61ecc6db2</vt:lpwstr>
  </property>
  <property fmtid="{D5CDD505-2E9C-101B-9397-08002B2CF9AE}" pid="119" name="MSIP_Label_5b482f89-686c-4423-b970-d4c069cb673b_ActionId">
    <vt:lpwstr>4032a9a2-0a8a-40d1-a8ca-4634336a27bf</vt:lpwstr>
  </property>
  <property fmtid="{D5CDD505-2E9C-101B-9397-08002B2CF9AE}" pid="120" name="MSIP_Label_5b482f89-686c-4423-b970-d4c069cb673b_ContentBits">
    <vt:lpwstr>3</vt:lpwstr>
  </property>
</Properties>
</file>